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70" windowWidth="19275" windowHeight="768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C540" i="1"/>
  <c r="C539"/>
  <c r="C411"/>
  <c r="C410"/>
  <c r="C409"/>
  <c r="C408"/>
  <c r="C407"/>
  <c r="C180"/>
  <c r="C160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5"/>
  <c r="L540"/>
  <c r="K540"/>
  <c r="G540"/>
  <c r="F540"/>
  <c r="L539"/>
  <c r="K539"/>
  <c r="G539"/>
  <c r="F539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3"/>
  <c r="O164"/>
  <c r="O165"/>
  <c r="O166"/>
  <c r="O167"/>
  <c r="O168"/>
  <c r="O169"/>
  <c r="O170"/>
  <c r="O171"/>
  <c r="O172"/>
  <c r="O173"/>
  <c r="O174"/>
  <c r="O175"/>
  <c r="O176"/>
  <c r="O177"/>
  <c r="O178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L523"/>
  <c r="K523"/>
  <c r="O523" s="1"/>
  <c r="L522"/>
  <c r="K522"/>
  <c r="O522" s="1"/>
  <c r="L521"/>
  <c r="K521"/>
  <c r="O521" s="1"/>
  <c r="L520"/>
  <c r="K520"/>
  <c r="O520" s="1"/>
  <c r="L519"/>
  <c r="K519"/>
  <c r="O519" s="1"/>
  <c r="L518"/>
  <c r="K518"/>
  <c r="O518" s="1"/>
  <c r="L517"/>
  <c r="K517"/>
  <c r="O517" s="1"/>
  <c r="L516"/>
  <c r="K516"/>
  <c r="O516" s="1"/>
  <c r="L515"/>
  <c r="K515"/>
  <c r="O515" s="1"/>
  <c r="L514"/>
  <c r="K514"/>
  <c r="O514" s="1"/>
  <c r="L513"/>
  <c r="K513"/>
  <c r="O513" s="1"/>
  <c r="L512"/>
  <c r="K512"/>
  <c r="O512" s="1"/>
  <c r="L411"/>
  <c r="K411"/>
  <c r="O411" s="1"/>
  <c r="L410"/>
  <c r="K410"/>
  <c r="O410" s="1"/>
  <c r="L409"/>
  <c r="K409"/>
  <c r="O409" s="1"/>
  <c r="L408"/>
  <c r="K408"/>
  <c r="O408" s="1"/>
  <c r="L407"/>
  <c r="K407"/>
  <c r="O407" s="1"/>
  <c r="L180"/>
  <c r="K180"/>
  <c r="M179"/>
  <c r="M180" s="1"/>
  <c r="L162"/>
  <c r="K162"/>
  <c r="L161"/>
  <c r="L629" s="1"/>
  <c r="K161"/>
  <c r="K629" s="1"/>
  <c r="M160"/>
  <c r="M162" s="1"/>
  <c r="H523"/>
  <c r="G523"/>
  <c r="F523"/>
  <c r="H522"/>
  <c r="G522"/>
  <c r="F522"/>
  <c r="H521"/>
  <c r="G521"/>
  <c r="F521"/>
  <c r="G520"/>
  <c r="F520"/>
  <c r="G519"/>
  <c r="F519"/>
  <c r="G518"/>
  <c r="F518"/>
  <c r="G517"/>
  <c r="F517"/>
  <c r="G516"/>
  <c r="F516"/>
  <c r="G515"/>
  <c r="F515"/>
  <c r="G514"/>
  <c r="F514"/>
  <c r="G513"/>
  <c r="F513"/>
  <c r="G512"/>
  <c r="F512"/>
  <c r="G411"/>
  <c r="F411"/>
  <c r="G410"/>
  <c r="F410"/>
  <c r="G409"/>
  <c r="F409"/>
  <c r="G408"/>
  <c r="F408"/>
  <c r="G407"/>
  <c r="F407"/>
  <c r="G180"/>
  <c r="F180"/>
  <c r="H179"/>
  <c r="H180" s="1"/>
  <c r="G162"/>
  <c r="F162"/>
  <c r="G161"/>
  <c r="G629" s="1"/>
  <c r="F161"/>
  <c r="H160"/>
  <c r="H161" s="1"/>
  <c r="C162" l="1"/>
  <c r="C161"/>
  <c r="C643" s="1"/>
  <c r="C637"/>
  <c r="C639" s="1"/>
  <c r="O180"/>
  <c r="F629"/>
  <c r="M161"/>
  <c r="O160"/>
  <c r="O179"/>
  <c r="O161"/>
  <c r="M629"/>
  <c r="H162"/>
  <c r="O162" s="1"/>
  <c r="C641" l="1"/>
  <c r="H629"/>
</calcChain>
</file>

<file path=xl/sharedStrings.xml><?xml version="1.0" encoding="utf-8"?>
<sst xmlns="http://schemas.openxmlformats.org/spreadsheetml/2006/main" count="25" uniqueCount="19">
  <si>
    <r>
      <t>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</si>
  <si>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CPS1.PU1.PT1.TO.FM1.FLW.TOT</t>
  </si>
  <si>
    <t>CPS1.PU1.PT1.TO.FM2.FLW.TOT</t>
  </si>
  <si>
    <t>CPS1.PU1.PT1.TO.FM3.FLW.TOT</t>
  </si>
  <si>
    <t>Vstupní jimka 1</t>
  </si>
  <si>
    <t>CPS1.PU1.PT2.TO.FM1.FLW.TOT</t>
  </si>
  <si>
    <t>CPS1.PU1.PT2.TO.FM2.FLW.TOT</t>
  </si>
  <si>
    <t>CPS1.PU1.PT2.TO.FM3.FLW.TOT</t>
  </si>
  <si>
    <t>Vstupní jímka 2</t>
  </si>
  <si>
    <t>Datum</t>
  </si>
  <si>
    <t>Suma:</t>
  </si>
  <si>
    <t>Celková suma</t>
  </si>
  <si>
    <t>Průměr/den</t>
  </si>
  <si>
    <t>suma</t>
  </si>
  <si>
    <t>Celkova suma</t>
  </si>
  <si>
    <t>Vyrobená elektrina</t>
  </si>
  <si>
    <t>Produkce (MWh)</t>
  </si>
  <si>
    <t>CHP1.GN.PROD.Mwh</t>
  </si>
  <si>
    <t>Vyrobená elektřina MWh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</si>
</sst>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3" tint="-0.24994659260841701"/>
      </top>
      <bottom style="thick">
        <color theme="3" tint="-0.2499465926084170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theme="3" tint="-0.24994659260841701"/>
      </left>
      <right/>
      <top style="thick">
        <color theme="3" tint="-0.24994659260841701"/>
      </top>
      <bottom style="thick">
        <color theme="3" tint="-0.2499465926084170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Border="1"/>
    <xf numFmtId="0" fontId="0" fillId="3" borderId="2" xfId="0" applyFill="1" applyBorder="1"/>
    <xf numFmtId="164" fontId="0" fillId="0" borderId="0" xfId="0" applyNumberFormat="1" applyBorder="1"/>
    <xf numFmtId="0" fontId="0" fillId="0" borderId="0" xfId="0" applyBorder="1"/>
    <xf numFmtId="0" fontId="0" fillId="3" borderId="3" xfId="0" applyFill="1" applyBorder="1"/>
    <xf numFmtId="164" fontId="0" fillId="3" borderId="3" xfId="0" applyNumberFormat="1" applyFill="1" applyBorder="1"/>
    <xf numFmtId="164" fontId="0" fillId="0" borderId="0" xfId="0" applyNumberFormat="1" applyFill="1" applyBorder="1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/>
    <xf numFmtId="14" fontId="0" fillId="0" borderId="0" xfId="0" applyNumberFormat="1"/>
    <xf numFmtId="14" fontId="0" fillId="3" borderId="4" xfId="0" applyNumberFormat="1" applyFill="1" applyBorder="1"/>
    <xf numFmtId="14" fontId="0" fillId="0" borderId="0" xfId="0" applyNumberFormat="1" applyFill="1"/>
    <xf numFmtId="14" fontId="2" fillId="0" borderId="0" xfId="0" applyNumberFormat="1" applyFont="1" applyFill="1"/>
    <xf numFmtId="14" fontId="2" fillId="0" borderId="0" xfId="0" applyNumberFormat="1" applyFont="1" applyFill="1" applyAlignment="1">
      <alignment horizontal="right"/>
    </xf>
    <xf numFmtId="14" fontId="0" fillId="3" borderId="5" xfId="0" applyNumberFormat="1" applyFill="1" applyBorder="1"/>
    <xf numFmtId="14" fontId="0" fillId="0" borderId="0" xfId="0" applyNumberFormat="1" applyFill="1" applyBorder="1"/>
    <xf numFmtId="14" fontId="2" fillId="0" borderId="0" xfId="0" applyNumberFormat="1" applyFont="1"/>
    <xf numFmtId="0" fontId="0" fillId="0" borderId="0" xfId="0" applyAlignment="1">
      <alignment horizontal="center" vertical="center"/>
    </xf>
    <xf numFmtId="0" fontId="0" fillId="4" borderId="0" xfId="0" applyFont="1" applyFill="1" applyAlignment="1">
      <alignment horizontal="center" vertical="center"/>
    </xf>
    <xf numFmtId="165" fontId="0" fillId="0" borderId="0" xfId="0" applyNumberFormat="1" applyBorder="1"/>
    <xf numFmtId="0" fontId="3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Průtok ze vstupních jímek do FM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Celkový průtok</c:v>
          </c:tx>
          <c:marker>
            <c:symbol val="none"/>
          </c:marker>
          <c:cat>
            <c:numRef>
              <c:f>List1!$E$5:$E$71</c:f>
              <c:numCache>
                <c:formatCode>d/m/yyyy</c:formatCode>
                <c:ptCount val="67"/>
                <c:pt idx="0">
                  <c:v>40595</c:v>
                </c:pt>
                <c:pt idx="1">
                  <c:v>40596</c:v>
                </c:pt>
                <c:pt idx="2">
                  <c:v>40597</c:v>
                </c:pt>
                <c:pt idx="3">
                  <c:v>40598</c:v>
                </c:pt>
                <c:pt idx="4">
                  <c:v>40599</c:v>
                </c:pt>
                <c:pt idx="5">
                  <c:v>40600</c:v>
                </c:pt>
                <c:pt idx="6">
                  <c:v>40601</c:v>
                </c:pt>
                <c:pt idx="7">
                  <c:v>40602</c:v>
                </c:pt>
                <c:pt idx="8">
                  <c:v>40603</c:v>
                </c:pt>
                <c:pt idx="9">
                  <c:v>40604</c:v>
                </c:pt>
                <c:pt idx="10">
                  <c:v>40605</c:v>
                </c:pt>
                <c:pt idx="11">
                  <c:v>40606</c:v>
                </c:pt>
                <c:pt idx="12">
                  <c:v>40607</c:v>
                </c:pt>
                <c:pt idx="13">
                  <c:v>40608</c:v>
                </c:pt>
                <c:pt idx="14">
                  <c:v>40609</c:v>
                </c:pt>
                <c:pt idx="15">
                  <c:v>40610</c:v>
                </c:pt>
                <c:pt idx="16">
                  <c:v>40611</c:v>
                </c:pt>
                <c:pt idx="17">
                  <c:v>40612</c:v>
                </c:pt>
                <c:pt idx="18">
                  <c:v>40613</c:v>
                </c:pt>
                <c:pt idx="19">
                  <c:v>40614</c:v>
                </c:pt>
                <c:pt idx="20">
                  <c:v>40615</c:v>
                </c:pt>
                <c:pt idx="21">
                  <c:v>40616</c:v>
                </c:pt>
                <c:pt idx="22">
                  <c:v>40617</c:v>
                </c:pt>
                <c:pt idx="23">
                  <c:v>40618</c:v>
                </c:pt>
                <c:pt idx="24">
                  <c:v>40619</c:v>
                </c:pt>
                <c:pt idx="25">
                  <c:v>40620</c:v>
                </c:pt>
                <c:pt idx="26">
                  <c:v>40621</c:v>
                </c:pt>
                <c:pt idx="27">
                  <c:v>40622</c:v>
                </c:pt>
                <c:pt idx="28">
                  <c:v>40623</c:v>
                </c:pt>
                <c:pt idx="29">
                  <c:v>40624</c:v>
                </c:pt>
                <c:pt idx="30">
                  <c:v>40625</c:v>
                </c:pt>
                <c:pt idx="31">
                  <c:v>40626</c:v>
                </c:pt>
                <c:pt idx="32">
                  <c:v>40627</c:v>
                </c:pt>
                <c:pt idx="33">
                  <c:v>40628</c:v>
                </c:pt>
                <c:pt idx="34">
                  <c:v>40629</c:v>
                </c:pt>
                <c:pt idx="35">
                  <c:v>40630</c:v>
                </c:pt>
                <c:pt idx="36">
                  <c:v>40631</c:v>
                </c:pt>
                <c:pt idx="37">
                  <c:v>40632</c:v>
                </c:pt>
                <c:pt idx="38">
                  <c:v>40633</c:v>
                </c:pt>
                <c:pt idx="39">
                  <c:v>40634</c:v>
                </c:pt>
                <c:pt idx="40">
                  <c:v>40635</c:v>
                </c:pt>
                <c:pt idx="41">
                  <c:v>40636</c:v>
                </c:pt>
                <c:pt idx="42">
                  <c:v>40637</c:v>
                </c:pt>
                <c:pt idx="43">
                  <c:v>40638</c:v>
                </c:pt>
                <c:pt idx="44">
                  <c:v>40639</c:v>
                </c:pt>
                <c:pt idx="45">
                  <c:v>40640</c:v>
                </c:pt>
                <c:pt idx="46">
                  <c:v>40641</c:v>
                </c:pt>
                <c:pt idx="47">
                  <c:v>40642</c:v>
                </c:pt>
                <c:pt idx="48">
                  <c:v>40643</c:v>
                </c:pt>
                <c:pt idx="49">
                  <c:v>40644</c:v>
                </c:pt>
                <c:pt idx="50">
                  <c:v>40645</c:v>
                </c:pt>
                <c:pt idx="51">
                  <c:v>40646</c:v>
                </c:pt>
                <c:pt idx="52">
                  <c:v>40647</c:v>
                </c:pt>
                <c:pt idx="53">
                  <c:v>40648</c:v>
                </c:pt>
                <c:pt idx="54">
                  <c:v>40651</c:v>
                </c:pt>
                <c:pt idx="55">
                  <c:v>40652</c:v>
                </c:pt>
                <c:pt idx="56">
                  <c:v>40653</c:v>
                </c:pt>
                <c:pt idx="57">
                  <c:v>40654</c:v>
                </c:pt>
                <c:pt idx="58">
                  <c:v>40655</c:v>
                </c:pt>
                <c:pt idx="59">
                  <c:v>40656</c:v>
                </c:pt>
                <c:pt idx="60">
                  <c:v>40657</c:v>
                </c:pt>
                <c:pt idx="61">
                  <c:v>40658</c:v>
                </c:pt>
                <c:pt idx="62">
                  <c:v>40659</c:v>
                </c:pt>
                <c:pt idx="63">
                  <c:v>40660</c:v>
                </c:pt>
                <c:pt idx="64">
                  <c:v>40661</c:v>
                </c:pt>
                <c:pt idx="65">
                  <c:v>40662</c:v>
                </c:pt>
                <c:pt idx="66">
                  <c:v>40663</c:v>
                </c:pt>
              </c:numCache>
            </c:numRef>
          </c:cat>
          <c:val>
            <c:numRef>
              <c:f>List1!$O$5:$O$71</c:f>
              <c:numCache>
                <c:formatCode>General</c:formatCode>
                <c:ptCount val="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104.98</c:v>
                </c:pt>
                <c:pt idx="11">
                  <c:v>140.4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186.9</c:v>
                </c:pt>
                <c:pt idx="17">
                  <c:v>0</c:v>
                </c:pt>
                <c:pt idx="18">
                  <c:v>30.080000000000002</c:v>
                </c:pt>
                <c:pt idx="19">
                  <c:v>0</c:v>
                </c:pt>
                <c:pt idx="20">
                  <c:v>0</c:v>
                </c:pt>
                <c:pt idx="21">
                  <c:v>30.57</c:v>
                </c:pt>
                <c:pt idx="22">
                  <c:v>0</c:v>
                </c:pt>
                <c:pt idx="23">
                  <c:v>50.32</c:v>
                </c:pt>
                <c:pt idx="24">
                  <c:v>0</c:v>
                </c:pt>
                <c:pt idx="25">
                  <c:v>15.15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0.31</c:v>
                </c:pt>
                <c:pt idx="31">
                  <c:v>1.7599999999999998</c:v>
                </c:pt>
                <c:pt idx="32">
                  <c:v>15.15</c:v>
                </c:pt>
                <c:pt idx="33">
                  <c:v>0</c:v>
                </c:pt>
                <c:pt idx="34">
                  <c:v>15.11</c:v>
                </c:pt>
                <c:pt idx="35">
                  <c:v>30.1</c:v>
                </c:pt>
                <c:pt idx="36">
                  <c:v>34.909999999999997</c:v>
                </c:pt>
                <c:pt idx="37">
                  <c:v>50.04</c:v>
                </c:pt>
                <c:pt idx="38">
                  <c:v>65.069999999999993</c:v>
                </c:pt>
                <c:pt idx="39">
                  <c:v>57.2</c:v>
                </c:pt>
                <c:pt idx="40">
                  <c:v>63.59</c:v>
                </c:pt>
                <c:pt idx="41">
                  <c:v>151.26999999999998</c:v>
                </c:pt>
                <c:pt idx="42">
                  <c:v>110.88</c:v>
                </c:pt>
                <c:pt idx="43">
                  <c:v>38.47</c:v>
                </c:pt>
                <c:pt idx="44">
                  <c:v>129.20999999999998</c:v>
                </c:pt>
                <c:pt idx="45">
                  <c:v>0</c:v>
                </c:pt>
                <c:pt idx="46">
                  <c:v>86.08</c:v>
                </c:pt>
                <c:pt idx="47">
                  <c:v>112.64</c:v>
                </c:pt>
                <c:pt idx="48">
                  <c:v>58.45</c:v>
                </c:pt>
                <c:pt idx="49">
                  <c:v>82.72</c:v>
                </c:pt>
                <c:pt idx="50">
                  <c:v>154.31</c:v>
                </c:pt>
                <c:pt idx="51">
                  <c:v>97.88</c:v>
                </c:pt>
                <c:pt idx="52">
                  <c:v>114.03</c:v>
                </c:pt>
                <c:pt idx="53">
                  <c:v>345</c:v>
                </c:pt>
                <c:pt idx="54">
                  <c:v>122.49</c:v>
                </c:pt>
                <c:pt idx="55">
                  <c:v>147.30000000000001</c:v>
                </c:pt>
                <c:pt idx="56">
                  <c:v>154</c:v>
                </c:pt>
                <c:pt idx="57">
                  <c:v>95.57</c:v>
                </c:pt>
                <c:pt idx="58">
                  <c:v>114.05</c:v>
                </c:pt>
                <c:pt idx="59">
                  <c:v>117.74000000000001</c:v>
                </c:pt>
                <c:pt idx="60">
                  <c:v>112.84</c:v>
                </c:pt>
                <c:pt idx="61">
                  <c:v>123.4</c:v>
                </c:pt>
                <c:pt idx="62">
                  <c:v>99.539999999999992</c:v>
                </c:pt>
                <c:pt idx="63">
                  <c:v>134.65</c:v>
                </c:pt>
                <c:pt idx="64">
                  <c:v>103.15</c:v>
                </c:pt>
                <c:pt idx="65">
                  <c:v>191.51</c:v>
                </c:pt>
                <c:pt idx="66">
                  <c:v>147.87</c:v>
                </c:pt>
              </c:numCache>
            </c:numRef>
          </c:val>
        </c:ser>
        <c:ser>
          <c:idx val="1"/>
          <c:order val="1"/>
          <c:tx>
            <c:v>Průtok ze vstupní jímky 1 do fermentorů</c:v>
          </c:tx>
          <c:marker>
            <c:symbol val="none"/>
          </c:marker>
          <c:cat>
            <c:numRef>
              <c:f>List1!$E$5:$E$71</c:f>
              <c:numCache>
                <c:formatCode>d/m/yyyy</c:formatCode>
                <c:ptCount val="67"/>
                <c:pt idx="0">
                  <c:v>40595</c:v>
                </c:pt>
                <c:pt idx="1">
                  <c:v>40596</c:v>
                </c:pt>
                <c:pt idx="2">
                  <c:v>40597</c:v>
                </c:pt>
                <c:pt idx="3">
                  <c:v>40598</c:v>
                </c:pt>
                <c:pt idx="4">
                  <c:v>40599</c:v>
                </c:pt>
                <c:pt idx="5">
                  <c:v>40600</c:v>
                </c:pt>
                <c:pt idx="6">
                  <c:v>40601</c:v>
                </c:pt>
                <c:pt idx="7">
                  <c:v>40602</c:v>
                </c:pt>
                <c:pt idx="8">
                  <c:v>40603</c:v>
                </c:pt>
                <c:pt idx="9">
                  <c:v>40604</c:v>
                </c:pt>
                <c:pt idx="10">
                  <c:v>40605</c:v>
                </c:pt>
                <c:pt idx="11">
                  <c:v>40606</c:v>
                </c:pt>
                <c:pt idx="12">
                  <c:v>40607</c:v>
                </c:pt>
                <c:pt idx="13">
                  <c:v>40608</c:v>
                </c:pt>
                <c:pt idx="14">
                  <c:v>40609</c:v>
                </c:pt>
                <c:pt idx="15">
                  <c:v>40610</c:v>
                </c:pt>
                <c:pt idx="16">
                  <c:v>40611</c:v>
                </c:pt>
                <c:pt idx="17">
                  <c:v>40612</c:v>
                </c:pt>
                <c:pt idx="18">
                  <c:v>40613</c:v>
                </c:pt>
                <c:pt idx="19">
                  <c:v>40614</c:v>
                </c:pt>
                <c:pt idx="20">
                  <c:v>40615</c:v>
                </c:pt>
                <c:pt idx="21">
                  <c:v>40616</c:v>
                </c:pt>
                <c:pt idx="22">
                  <c:v>40617</c:v>
                </c:pt>
                <c:pt idx="23">
                  <c:v>40618</c:v>
                </c:pt>
                <c:pt idx="24">
                  <c:v>40619</c:v>
                </c:pt>
                <c:pt idx="25">
                  <c:v>40620</c:v>
                </c:pt>
                <c:pt idx="26">
                  <c:v>40621</c:v>
                </c:pt>
                <c:pt idx="27">
                  <c:v>40622</c:v>
                </c:pt>
                <c:pt idx="28">
                  <c:v>40623</c:v>
                </c:pt>
                <c:pt idx="29">
                  <c:v>40624</c:v>
                </c:pt>
                <c:pt idx="30">
                  <c:v>40625</c:v>
                </c:pt>
                <c:pt idx="31">
                  <c:v>40626</c:v>
                </c:pt>
                <c:pt idx="32">
                  <c:v>40627</c:v>
                </c:pt>
                <c:pt idx="33">
                  <c:v>40628</c:v>
                </c:pt>
                <c:pt idx="34">
                  <c:v>40629</c:v>
                </c:pt>
                <c:pt idx="35">
                  <c:v>40630</c:v>
                </c:pt>
                <c:pt idx="36">
                  <c:v>40631</c:v>
                </c:pt>
                <c:pt idx="37">
                  <c:v>40632</c:v>
                </c:pt>
                <c:pt idx="38">
                  <c:v>40633</c:v>
                </c:pt>
                <c:pt idx="39">
                  <c:v>40634</c:v>
                </c:pt>
                <c:pt idx="40">
                  <c:v>40635</c:v>
                </c:pt>
                <c:pt idx="41">
                  <c:v>40636</c:v>
                </c:pt>
                <c:pt idx="42">
                  <c:v>40637</c:v>
                </c:pt>
                <c:pt idx="43">
                  <c:v>40638</c:v>
                </c:pt>
                <c:pt idx="44">
                  <c:v>40639</c:v>
                </c:pt>
                <c:pt idx="45">
                  <c:v>40640</c:v>
                </c:pt>
                <c:pt idx="46">
                  <c:v>40641</c:v>
                </c:pt>
                <c:pt idx="47">
                  <c:v>40642</c:v>
                </c:pt>
                <c:pt idx="48">
                  <c:v>40643</c:v>
                </c:pt>
                <c:pt idx="49">
                  <c:v>40644</c:v>
                </c:pt>
                <c:pt idx="50">
                  <c:v>40645</c:v>
                </c:pt>
                <c:pt idx="51">
                  <c:v>40646</c:v>
                </c:pt>
                <c:pt idx="52">
                  <c:v>40647</c:v>
                </c:pt>
                <c:pt idx="53">
                  <c:v>40648</c:v>
                </c:pt>
                <c:pt idx="54">
                  <c:v>40651</c:v>
                </c:pt>
                <c:pt idx="55">
                  <c:v>40652</c:v>
                </c:pt>
                <c:pt idx="56">
                  <c:v>40653</c:v>
                </c:pt>
                <c:pt idx="57">
                  <c:v>40654</c:v>
                </c:pt>
                <c:pt idx="58">
                  <c:v>40655</c:v>
                </c:pt>
                <c:pt idx="59">
                  <c:v>40656</c:v>
                </c:pt>
                <c:pt idx="60">
                  <c:v>40657</c:v>
                </c:pt>
                <c:pt idx="61">
                  <c:v>40658</c:v>
                </c:pt>
                <c:pt idx="62">
                  <c:v>40659</c:v>
                </c:pt>
                <c:pt idx="63">
                  <c:v>40660</c:v>
                </c:pt>
                <c:pt idx="64">
                  <c:v>40661</c:v>
                </c:pt>
                <c:pt idx="65">
                  <c:v>40662</c:v>
                </c:pt>
                <c:pt idx="66">
                  <c:v>40663</c:v>
                </c:pt>
              </c:numCache>
            </c:numRef>
          </c:cat>
          <c:val>
            <c:numRef>
              <c:f>List1!$I$5:$I$71</c:f>
              <c:numCache>
                <c:formatCode>General</c:formatCode>
                <c:ptCount val="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104.98</c:v>
                </c:pt>
                <c:pt idx="11">
                  <c:v>140.4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186.9</c:v>
                </c:pt>
                <c:pt idx="17">
                  <c:v>0</c:v>
                </c:pt>
                <c:pt idx="18">
                  <c:v>30.080000000000002</c:v>
                </c:pt>
                <c:pt idx="19">
                  <c:v>0</c:v>
                </c:pt>
                <c:pt idx="20">
                  <c:v>0</c:v>
                </c:pt>
                <c:pt idx="21">
                  <c:v>30.57</c:v>
                </c:pt>
                <c:pt idx="22">
                  <c:v>0</c:v>
                </c:pt>
                <c:pt idx="23">
                  <c:v>50.32</c:v>
                </c:pt>
                <c:pt idx="24">
                  <c:v>0</c:v>
                </c:pt>
                <c:pt idx="25">
                  <c:v>15.15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1.18</c:v>
                </c:pt>
                <c:pt idx="32">
                  <c:v>15.15</c:v>
                </c:pt>
                <c:pt idx="33">
                  <c:v>0</c:v>
                </c:pt>
                <c:pt idx="34">
                  <c:v>15.11</c:v>
                </c:pt>
                <c:pt idx="35">
                  <c:v>30.1</c:v>
                </c:pt>
                <c:pt idx="36">
                  <c:v>34.909999999999997</c:v>
                </c:pt>
                <c:pt idx="37">
                  <c:v>49.78</c:v>
                </c:pt>
                <c:pt idx="38">
                  <c:v>60.25</c:v>
                </c:pt>
                <c:pt idx="39">
                  <c:v>57.2</c:v>
                </c:pt>
                <c:pt idx="40">
                  <c:v>63.59</c:v>
                </c:pt>
                <c:pt idx="41">
                  <c:v>60.28</c:v>
                </c:pt>
                <c:pt idx="42">
                  <c:v>64.989999999999995</c:v>
                </c:pt>
                <c:pt idx="43">
                  <c:v>37.18</c:v>
                </c:pt>
                <c:pt idx="44">
                  <c:v>129.20999999999998</c:v>
                </c:pt>
                <c:pt idx="45">
                  <c:v>0</c:v>
                </c:pt>
                <c:pt idx="46">
                  <c:v>51</c:v>
                </c:pt>
                <c:pt idx="47">
                  <c:v>112.64</c:v>
                </c:pt>
                <c:pt idx="48">
                  <c:v>0</c:v>
                </c:pt>
                <c:pt idx="49">
                  <c:v>65.16</c:v>
                </c:pt>
                <c:pt idx="50">
                  <c:v>60</c:v>
                </c:pt>
                <c:pt idx="51">
                  <c:v>0</c:v>
                </c:pt>
                <c:pt idx="52">
                  <c:v>57.45</c:v>
                </c:pt>
                <c:pt idx="53">
                  <c:v>179.1</c:v>
                </c:pt>
                <c:pt idx="54">
                  <c:v>34.299999999999997</c:v>
                </c:pt>
                <c:pt idx="55">
                  <c:v>75.599999999999994</c:v>
                </c:pt>
                <c:pt idx="56">
                  <c:v>154</c:v>
                </c:pt>
                <c:pt idx="57">
                  <c:v>7</c:v>
                </c:pt>
                <c:pt idx="58">
                  <c:v>84.06</c:v>
                </c:pt>
                <c:pt idx="59">
                  <c:v>47.74</c:v>
                </c:pt>
                <c:pt idx="60">
                  <c:v>42.26</c:v>
                </c:pt>
                <c:pt idx="61">
                  <c:v>95.98</c:v>
                </c:pt>
                <c:pt idx="62">
                  <c:v>95.33</c:v>
                </c:pt>
                <c:pt idx="63">
                  <c:v>36.26</c:v>
                </c:pt>
                <c:pt idx="64">
                  <c:v>103.15</c:v>
                </c:pt>
                <c:pt idx="65">
                  <c:v>93</c:v>
                </c:pt>
                <c:pt idx="66">
                  <c:v>108</c:v>
                </c:pt>
              </c:numCache>
            </c:numRef>
          </c:val>
        </c:ser>
        <c:ser>
          <c:idx val="2"/>
          <c:order val="2"/>
          <c:tx>
            <c:v>Průtok ze vstupní jímky 2 do fermentorů</c:v>
          </c:tx>
          <c:marker>
            <c:symbol val="none"/>
          </c:marker>
          <c:cat>
            <c:numRef>
              <c:f>List1!$E$5:$E$71</c:f>
              <c:numCache>
                <c:formatCode>d/m/yyyy</c:formatCode>
                <c:ptCount val="67"/>
                <c:pt idx="0">
                  <c:v>40595</c:v>
                </c:pt>
                <c:pt idx="1">
                  <c:v>40596</c:v>
                </c:pt>
                <c:pt idx="2">
                  <c:v>40597</c:v>
                </c:pt>
                <c:pt idx="3">
                  <c:v>40598</c:v>
                </c:pt>
                <c:pt idx="4">
                  <c:v>40599</c:v>
                </c:pt>
                <c:pt idx="5">
                  <c:v>40600</c:v>
                </c:pt>
                <c:pt idx="6">
                  <c:v>40601</c:v>
                </c:pt>
                <c:pt idx="7">
                  <c:v>40602</c:v>
                </c:pt>
                <c:pt idx="8">
                  <c:v>40603</c:v>
                </c:pt>
                <c:pt idx="9">
                  <c:v>40604</c:v>
                </c:pt>
                <c:pt idx="10">
                  <c:v>40605</c:v>
                </c:pt>
                <c:pt idx="11">
                  <c:v>40606</c:v>
                </c:pt>
                <c:pt idx="12">
                  <c:v>40607</c:v>
                </c:pt>
                <c:pt idx="13">
                  <c:v>40608</c:v>
                </c:pt>
                <c:pt idx="14">
                  <c:v>40609</c:v>
                </c:pt>
                <c:pt idx="15">
                  <c:v>40610</c:v>
                </c:pt>
                <c:pt idx="16">
                  <c:v>40611</c:v>
                </c:pt>
                <c:pt idx="17">
                  <c:v>40612</c:v>
                </c:pt>
                <c:pt idx="18">
                  <c:v>40613</c:v>
                </c:pt>
                <c:pt idx="19">
                  <c:v>40614</c:v>
                </c:pt>
                <c:pt idx="20">
                  <c:v>40615</c:v>
                </c:pt>
                <c:pt idx="21">
                  <c:v>40616</c:v>
                </c:pt>
                <c:pt idx="22">
                  <c:v>40617</c:v>
                </c:pt>
                <c:pt idx="23">
                  <c:v>40618</c:v>
                </c:pt>
                <c:pt idx="24">
                  <c:v>40619</c:v>
                </c:pt>
                <c:pt idx="25">
                  <c:v>40620</c:v>
                </c:pt>
                <c:pt idx="26">
                  <c:v>40621</c:v>
                </c:pt>
                <c:pt idx="27">
                  <c:v>40622</c:v>
                </c:pt>
                <c:pt idx="28">
                  <c:v>40623</c:v>
                </c:pt>
                <c:pt idx="29">
                  <c:v>40624</c:v>
                </c:pt>
                <c:pt idx="30">
                  <c:v>40625</c:v>
                </c:pt>
                <c:pt idx="31">
                  <c:v>40626</c:v>
                </c:pt>
                <c:pt idx="32">
                  <c:v>40627</c:v>
                </c:pt>
                <c:pt idx="33">
                  <c:v>40628</c:v>
                </c:pt>
                <c:pt idx="34">
                  <c:v>40629</c:v>
                </c:pt>
                <c:pt idx="35">
                  <c:v>40630</c:v>
                </c:pt>
                <c:pt idx="36">
                  <c:v>40631</c:v>
                </c:pt>
                <c:pt idx="37">
                  <c:v>40632</c:v>
                </c:pt>
                <c:pt idx="38">
                  <c:v>40633</c:v>
                </c:pt>
                <c:pt idx="39">
                  <c:v>40634</c:v>
                </c:pt>
                <c:pt idx="40">
                  <c:v>40635</c:v>
                </c:pt>
                <c:pt idx="41">
                  <c:v>40636</c:v>
                </c:pt>
                <c:pt idx="42">
                  <c:v>40637</c:v>
                </c:pt>
                <c:pt idx="43">
                  <c:v>40638</c:v>
                </c:pt>
                <c:pt idx="44">
                  <c:v>40639</c:v>
                </c:pt>
                <c:pt idx="45">
                  <c:v>40640</c:v>
                </c:pt>
                <c:pt idx="46">
                  <c:v>40641</c:v>
                </c:pt>
                <c:pt idx="47">
                  <c:v>40642</c:v>
                </c:pt>
                <c:pt idx="48">
                  <c:v>40643</c:v>
                </c:pt>
                <c:pt idx="49">
                  <c:v>40644</c:v>
                </c:pt>
                <c:pt idx="50">
                  <c:v>40645</c:v>
                </c:pt>
                <c:pt idx="51">
                  <c:v>40646</c:v>
                </c:pt>
                <c:pt idx="52">
                  <c:v>40647</c:v>
                </c:pt>
                <c:pt idx="53">
                  <c:v>40648</c:v>
                </c:pt>
                <c:pt idx="54">
                  <c:v>40651</c:v>
                </c:pt>
                <c:pt idx="55">
                  <c:v>40652</c:v>
                </c:pt>
                <c:pt idx="56">
                  <c:v>40653</c:v>
                </c:pt>
                <c:pt idx="57">
                  <c:v>40654</c:v>
                </c:pt>
                <c:pt idx="58">
                  <c:v>40655</c:v>
                </c:pt>
                <c:pt idx="59">
                  <c:v>40656</c:v>
                </c:pt>
                <c:pt idx="60">
                  <c:v>40657</c:v>
                </c:pt>
                <c:pt idx="61">
                  <c:v>40658</c:v>
                </c:pt>
                <c:pt idx="62">
                  <c:v>40659</c:v>
                </c:pt>
                <c:pt idx="63">
                  <c:v>40660</c:v>
                </c:pt>
                <c:pt idx="64">
                  <c:v>40661</c:v>
                </c:pt>
                <c:pt idx="65">
                  <c:v>40662</c:v>
                </c:pt>
                <c:pt idx="66">
                  <c:v>40663</c:v>
                </c:pt>
              </c:numCache>
            </c:numRef>
          </c:cat>
          <c:val>
            <c:numRef>
              <c:f>List1!$N$5:$N$71</c:f>
              <c:numCache>
                <c:formatCode>General</c:formatCode>
                <c:ptCount val="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0.31</c:v>
                </c:pt>
                <c:pt idx="31">
                  <c:v>0.57999999999999996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0.26</c:v>
                </c:pt>
                <c:pt idx="38">
                  <c:v>4.82</c:v>
                </c:pt>
                <c:pt idx="39">
                  <c:v>0</c:v>
                </c:pt>
                <c:pt idx="40">
                  <c:v>0</c:v>
                </c:pt>
                <c:pt idx="41">
                  <c:v>90.99</c:v>
                </c:pt>
                <c:pt idx="42">
                  <c:v>45.89</c:v>
                </c:pt>
                <c:pt idx="43">
                  <c:v>1.29</c:v>
                </c:pt>
                <c:pt idx="44">
                  <c:v>0</c:v>
                </c:pt>
                <c:pt idx="45">
                  <c:v>0</c:v>
                </c:pt>
                <c:pt idx="46">
                  <c:v>35.08</c:v>
                </c:pt>
                <c:pt idx="47">
                  <c:v>0</c:v>
                </c:pt>
                <c:pt idx="48">
                  <c:v>58.45</c:v>
                </c:pt>
                <c:pt idx="49">
                  <c:v>17.559999999999999</c:v>
                </c:pt>
                <c:pt idx="50">
                  <c:v>94.31</c:v>
                </c:pt>
                <c:pt idx="51">
                  <c:v>97.88</c:v>
                </c:pt>
                <c:pt idx="52">
                  <c:v>56.58</c:v>
                </c:pt>
                <c:pt idx="53">
                  <c:v>165.9</c:v>
                </c:pt>
                <c:pt idx="54">
                  <c:v>88.19</c:v>
                </c:pt>
                <c:pt idx="55">
                  <c:v>71.7</c:v>
                </c:pt>
                <c:pt idx="56">
                  <c:v>0</c:v>
                </c:pt>
                <c:pt idx="57">
                  <c:v>88.57</c:v>
                </c:pt>
                <c:pt idx="58">
                  <c:v>29.99</c:v>
                </c:pt>
                <c:pt idx="59">
                  <c:v>70</c:v>
                </c:pt>
                <c:pt idx="60">
                  <c:v>70.58</c:v>
                </c:pt>
                <c:pt idx="61">
                  <c:v>27.42</c:v>
                </c:pt>
                <c:pt idx="62">
                  <c:v>4.21</c:v>
                </c:pt>
                <c:pt idx="63">
                  <c:v>98.39</c:v>
                </c:pt>
                <c:pt idx="64">
                  <c:v>0</c:v>
                </c:pt>
                <c:pt idx="65">
                  <c:v>98.51</c:v>
                </c:pt>
                <c:pt idx="66">
                  <c:v>39.869999999999997</c:v>
                </c:pt>
              </c:numCache>
            </c:numRef>
          </c:val>
        </c:ser>
        <c:marker val="1"/>
        <c:axId val="187168640"/>
        <c:axId val="187170176"/>
      </c:lineChart>
      <c:dateAx>
        <c:axId val="187168640"/>
        <c:scaling>
          <c:orientation val="minMax"/>
        </c:scaling>
        <c:axPos val="b"/>
        <c:numFmt formatCode="d/m/yyyy" sourceLinked="1"/>
        <c:majorTickMark val="none"/>
        <c:tickLblPos val="nextTo"/>
        <c:crossAx val="187170176"/>
        <c:crosses val="autoZero"/>
        <c:auto val="1"/>
        <c:lblOffset val="100"/>
      </c:dateAx>
      <c:valAx>
        <c:axId val="18717017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</a:t>
                </a:r>
                <a:r>
                  <a:rPr lang="en-US"/>
                  <a:t>[</a:t>
                </a:r>
                <a:r>
                  <a:rPr lang="cs-CZ"/>
                  <a:t>m</a:t>
                </a:r>
                <a:r>
                  <a:rPr lang="cs-CZ" baseline="30000"/>
                  <a:t>3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18716864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Čerpání ze vstupní jímky do fermentorů</a:t>
            </a:r>
            <a:r>
              <a:rPr lang="cs-CZ" baseline="0"/>
              <a:t> vs. výkon KGJ</a:t>
            </a:r>
            <a:endParaRPr lang="cs-CZ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Přečerpávání substrátu ze vstupních jímek do fermentorů</c:v>
          </c:tx>
          <c:marker>
            <c:symbol val="none"/>
          </c:marker>
          <c:cat>
            <c:numRef>
              <c:f>List1!$E$348:$E$376</c:f>
              <c:numCache>
                <c:formatCode>d/m/yyyy</c:formatCode>
                <c:ptCount val="29"/>
                <c:pt idx="0">
                  <c:v>40940</c:v>
                </c:pt>
                <c:pt idx="1">
                  <c:v>40941</c:v>
                </c:pt>
                <c:pt idx="2">
                  <c:v>40942</c:v>
                </c:pt>
                <c:pt idx="3">
                  <c:v>40943</c:v>
                </c:pt>
                <c:pt idx="4">
                  <c:v>40944</c:v>
                </c:pt>
                <c:pt idx="5">
                  <c:v>40945</c:v>
                </c:pt>
                <c:pt idx="6">
                  <c:v>40946</c:v>
                </c:pt>
                <c:pt idx="7">
                  <c:v>40947</c:v>
                </c:pt>
                <c:pt idx="8">
                  <c:v>40948</c:v>
                </c:pt>
                <c:pt idx="9">
                  <c:v>40949</c:v>
                </c:pt>
                <c:pt idx="10">
                  <c:v>40950</c:v>
                </c:pt>
                <c:pt idx="11">
                  <c:v>40951</c:v>
                </c:pt>
                <c:pt idx="12">
                  <c:v>40952</c:v>
                </c:pt>
                <c:pt idx="13">
                  <c:v>40953</c:v>
                </c:pt>
                <c:pt idx="14">
                  <c:v>40954</c:v>
                </c:pt>
                <c:pt idx="15">
                  <c:v>40955</c:v>
                </c:pt>
                <c:pt idx="16">
                  <c:v>40956</c:v>
                </c:pt>
                <c:pt idx="17">
                  <c:v>40957</c:v>
                </c:pt>
                <c:pt idx="18">
                  <c:v>40958</c:v>
                </c:pt>
                <c:pt idx="19">
                  <c:v>40959</c:v>
                </c:pt>
                <c:pt idx="20">
                  <c:v>40960</c:v>
                </c:pt>
                <c:pt idx="21">
                  <c:v>40961</c:v>
                </c:pt>
                <c:pt idx="22">
                  <c:v>40962</c:v>
                </c:pt>
                <c:pt idx="23">
                  <c:v>40963</c:v>
                </c:pt>
                <c:pt idx="24">
                  <c:v>40964</c:v>
                </c:pt>
                <c:pt idx="25">
                  <c:v>40965</c:v>
                </c:pt>
                <c:pt idx="26">
                  <c:v>40966</c:v>
                </c:pt>
                <c:pt idx="27">
                  <c:v>40967</c:v>
                </c:pt>
                <c:pt idx="28">
                  <c:v>40968</c:v>
                </c:pt>
              </c:numCache>
            </c:numRef>
          </c:cat>
          <c:val>
            <c:numRef>
              <c:f>List1!$O$348:$O$376</c:f>
              <c:numCache>
                <c:formatCode>General</c:formatCode>
                <c:ptCount val="29"/>
                <c:pt idx="0">
                  <c:v>222.42</c:v>
                </c:pt>
                <c:pt idx="1">
                  <c:v>250.05</c:v>
                </c:pt>
                <c:pt idx="2">
                  <c:v>223.73000000000002</c:v>
                </c:pt>
                <c:pt idx="3">
                  <c:v>228.36</c:v>
                </c:pt>
                <c:pt idx="4">
                  <c:v>229.81</c:v>
                </c:pt>
                <c:pt idx="5">
                  <c:v>228.76</c:v>
                </c:pt>
                <c:pt idx="6">
                  <c:v>232.23999999999998</c:v>
                </c:pt>
                <c:pt idx="7">
                  <c:v>236.35999999999999</c:v>
                </c:pt>
                <c:pt idx="8">
                  <c:v>247.76</c:v>
                </c:pt>
                <c:pt idx="9">
                  <c:v>259.91000000000003</c:v>
                </c:pt>
                <c:pt idx="10">
                  <c:v>240.52</c:v>
                </c:pt>
                <c:pt idx="11">
                  <c:v>230.3</c:v>
                </c:pt>
                <c:pt idx="12">
                  <c:v>230</c:v>
                </c:pt>
                <c:pt idx="13">
                  <c:v>228.15</c:v>
                </c:pt>
                <c:pt idx="14">
                  <c:v>261.45</c:v>
                </c:pt>
                <c:pt idx="15">
                  <c:v>274.78999999999996</c:v>
                </c:pt>
                <c:pt idx="16">
                  <c:v>279.82</c:v>
                </c:pt>
                <c:pt idx="17">
                  <c:v>295.52999999999997</c:v>
                </c:pt>
                <c:pt idx="18">
                  <c:v>312.44</c:v>
                </c:pt>
                <c:pt idx="19">
                  <c:v>310.56</c:v>
                </c:pt>
                <c:pt idx="20">
                  <c:v>284.39</c:v>
                </c:pt>
                <c:pt idx="21">
                  <c:v>305.5</c:v>
                </c:pt>
                <c:pt idx="22">
                  <c:v>299</c:v>
                </c:pt>
                <c:pt idx="23">
                  <c:v>312</c:v>
                </c:pt>
                <c:pt idx="24">
                  <c:v>298.61</c:v>
                </c:pt>
                <c:pt idx="25">
                  <c:v>312.39</c:v>
                </c:pt>
                <c:pt idx="26">
                  <c:v>303.2</c:v>
                </c:pt>
                <c:pt idx="27">
                  <c:v>267.46999999999997</c:v>
                </c:pt>
                <c:pt idx="28">
                  <c:v>259.43</c:v>
                </c:pt>
              </c:numCache>
            </c:numRef>
          </c:val>
        </c:ser>
        <c:dLbls/>
        <c:marker val="1"/>
        <c:axId val="183502720"/>
        <c:axId val="183504256"/>
      </c:lineChart>
      <c:lineChart>
        <c:grouping val="standard"/>
        <c:ser>
          <c:idx val="1"/>
          <c:order val="1"/>
          <c:tx>
            <c:v>Výkon KGJ</c:v>
          </c:tx>
          <c:marker>
            <c:symbol val="none"/>
          </c:marker>
          <c:cat>
            <c:numRef>
              <c:f>List1!$E$348:$E$376</c:f>
              <c:numCache>
                <c:formatCode>d/m/yyyy</c:formatCode>
                <c:ptCount val="29"/>
                <c:pt idx="0">
                  <c:v>40940</c:v>
                </c:pt>
                <c:pt idx="1">
                  <c:v>40941</c:v>
                </c:pt>
                <c:pt idx="2">
                  <c:v>40942</c:v>
                </c:pt>
                <c:pt idx="3">
                  <c:v>40943</c:v>
                </c:pt>
                <c:pt idx="4">
                  <c:v>40944</c:v>
                </c:pt>
                <c:pt idx="5">
                  <c:v>40945</c:v>
                </c:pt>
                <c:pt idx="6">
                  <c:v>40946</c:v>
                </c:pt>
                <c:pt idx="7">
                  <c:v>40947</c:v>
                </c:pt>
                <c:pt idx="8">
                  <c:v>40948</c:v>
                </c:pt>
                <c:pt idx="9">
                  <c:v>40949</c:v>
                </c:pt>
                <c:pt idx="10">
                  <c:v>40950</c:v>
                </c:pt>
                <c:pt idx="11">
                  <c:v>40951</c:v>
                </c:pt>
                <c:pt idx="12">
                  <c:v>40952</c:v>
                </c:pt>
                <c:pt idx="13">
                  <c:v>40953</c:v>
                </c:pt>
                <c:pt idx="14">
                  <c:v>40954</c:v>
                </c:pt>
                <c:pt idx="15">
                  <c:v>40955</c:v>
                </c:pt>
                <c:pt idx="16">
                  <c:v>40956</c:v>
                </c:pt>
                <c:pt idx="17">
                  <c:v>40957</c:v>
                </c:pt>
                <c:pt idx="18">
                  <c:v>40958</c:v>
                </c:pt>
                <c:pt idx="19">
                  <c:v>40959</c:v>
                </c:pt>
                <c:pt idx="20">
                  <c:v>40960</c:v>
                </c:pt>
                <c:pt idx="21">
                  <c:v>40961</c:v>
                </c:pt>
                <c:pt idx="22">
                  <c:v>40962</c:v>
                </c:pt>
                <c:pt idx="23">
                  <c:v>40963</c:v>
                </c:pt>
                <c:pt idx="24">
                  <c:v>40964</c:v>
                </c:pt>
                <c:pt idx="25">
                  <c:v>40965</c:v>
                </c:pt>
                <c:pt idx="26">
                  <c:v>40966</c:v>
                </c:pt>
                <c:pt idx="27">
                  <c:v>40967</c:v>
                </c:pt>
                <c:pt idx="28">
                  <c:v>40968</c:v>
                </c:pt>
              </c:numCache>
            </c:numRef>
          </c:cat>
          <c:val>
            <c:numRef>
              <c:f>List1!$C$348:$C$376</c:f>
              <c:numCache>
                <c:formatCode>General</c:formatCode>
                <c:ptCount val="29"/>
                <c:pt idx="0">
                  <c:v>23.954999999999998</c:v>
                </c:pt>
                <c:pt idx="1">
                  <c:v>23.818000000000001</c:v>
                </c:pt>
                <c:pt idx="2">
                  <c:v>23.952999999999999</c:v>
                </c:pt>
                <c:pt idx="3">
                  <c:v>23.952999999999999</c:v>
                </c:pt>
                <c:pt idx="4">
                  <c:v>23.954000000000001</c:v>
                </c:pt>
                <c:pt idx="5">
                  <c:v>23.952999999999999</c:v>
                </c:pt>
                <c:pt idx="6">
                  <c:v>23.952999999999999</c:v>
                </c:pt>
                <c:pt idx="7">
                  <c:v>23.954000000000001</c:v>
                </c:pt>
                <c:pt idx="8">
                  <c:v>23.535</c:v>
                </c:pt>
                <c:pt idx="9">
                  <c:v>23.387</c:v>
                </c:pt>
                <c:pt idx="10">
                  <c:v>23.367999999999999</c:v>
                </c:pt>
                <c:pt idx="11">
                  <c:v>23.954000000000001</c:v>
                </c:pt>
                <c:pt idx="12">
                  <c:v>23.952999999999999</c:v>
                </c:pt>
                <c:pt idx="13">
                  <c:v>23.82</c:v>
                </c:pt>
                <c:pt idx="14">
                  <c:v>26.26</c:v>
                </c:pt>
                <c:pt idx="15">
                  <c:v>25.701000000000001</c:v>
                </c:pt>
                <c:pt idx="16">
                  <c:v>23.876999999999999</c:v>
                </c:pt>
                <c:pt idx="17">
                  <c:v>24.332000000000001</c:v>
                </c:pt>
                <c:pt idx="18">
                  <c:v>24.986000000000001</c:v>
                </c:pt>
                <c:pt idx="19">
                  <c:v>25.574000000000002</c:v>
                </c:pt>
                <c:pt idx="20">
                  <c:v>26.917999999999999</c:v>
                </c:pt>
                <c:pt idx="21">
                  <c:v>28.327999999999999</c:v>
                </c:pt>
                <c:pt idx="22">
                  <c:v>28.152000000000001</c:v>
                </c:pt>
                <c:pt idx="23">
                  <c:v>27.942</c:v>
                </c:pt>
                <c:pt idx="24">
                  <c:v>28.132000000000001</c:v>
                </c:pt>
                <c:pt idx="25">
                  <c:v>28.544</c:v>
                </c:pt>
                <c:pt idx="26">
                  <c:v>28.545000000000002</c:v>
                </c:pt>
                <c:pt idx="27">
                  <c:v>28.542999999999999</c:v>
                </c:pt>
                <c:pt idx="28">
                  <c:v>28.545000000000002</c:v>
                </c:pt>
              </c:numCache>
            </c:numRef>
          </c:val>
        </c:ser>
        <c:marker val="1"/>
        <c:axId val="188436480"/>
        <c:axId val="188433920"/>
      </c:lineChart>
      <c:dateAx>
        <c:axId val="183502720"/>
        <c:scaling>
          <c:orientation val="minMax"/>
        </c:scaling>
        <c:axPos val="b"/>
        <c:numFmt formatCode="d/m/yyyy" sourceLinked="1"/>
        <c:majorTickMark val="none"/>
        <c:tickLblPos val="nextTo"/>
        <c:crossAx val="183504256"/>
        <c:crosses val="autoZero"/>
        <c:auto val="1"/>
        <c:lblOffset val="100"/>
      </c:dateAx>
      <c:valAx>
        <c:axId val="18350425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Průběh přečerpávání ze vstupních jímek </a:t>
                </a:r>
                <a:r>
                  <a:rPr lang="en-US"/>
                  <a:t>[</a:t>
                </a:r>
                <a:r>
                  <a:rPr lang="cs-CZ"/>
                  <a:t>m</a:t>
                </a:r>
                <a:r>
                  <a:rPr lang="cs-CZ" baseline="30000"/>
                  <a:t>3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183502720"/>
        <c:crosses val="autoZero"/>
        <c:crossBetween val="between"/>
      </c:valAx>
      <c:valAx>
        <c:axId val="188433920"/>
        <c:scaling>
          <c:orientation val="minMax"/>
        </c:scaling>
        <c:axPos val="r"/>
        <c:title>
          <c:tx>
            <c:rich>
              <a:bodyPr rot="5400000" vert="horz"/>
              <a:lstStyle/>
              <a:p>
                <a:pPr>
                  <a:defRPr/>
                </a:pPr>
                <a:r>
                  <a:rPr lang="cs-CZ"/>
                  <a:t>Výkon KGJ </a:t>
                </a:r>
                <a:r>
                  <a:rPr lang="en-US"/>
                  <a:t>[</a:t>
                </a:r>
                <a:r>
                  <a:rPr lang="cs-CZ"/>
                  <a:t>MWh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</c:title>
        <c:numFmt formatCode="General" sourceLinked="1"/>
        <c:tickLblPos val="nextTo"/>
        <c:crossAx val="188436480"/>
        <c:crosses val="max"/>
        <c:crossBetween val="between"/>
      </c:valAx>
      <c:dateAx>
        <c:axId val="188436480"/>
        <c:scaling>
          <c:orientation val="minMax"/>
        </c:scaling>
        <c:delete val="1"/>
        <c:axPos val="b"/>
        <c:numFmt formatCode="d/m/yyyy" sourceLinked="1"/>
        <c:tickLblPos val="none"/>
        <c:crossAx val="188433920"/>
        <c:auto val="1"/>
        <c:lblOffset val="100"/>
      </c:dateAx>
    </c:plotArea>
    <c:legend>
      <c:legendPos val="b"/>
      <c:layout/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561974</xdr:colOff>
      <xdr:row>5</xdr:row>
      <xdr:rowOff>9524</xdr:rowOff>
    </xdr:from>
    <xdr:to>
      <xdr:col>28</xdr:col>
      <xdr:colOff>590549</xdr:colOff>
      <xdr:row>22</xdr:row>
      <xdr:rowOff>171449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609599</xdr:colOff>
      <xdr:row>26</xdr:row>
      <xdr:rowOff>0</xdr:rowOff>
    </xdr:from>
    <xdr:to>
      <xdr:col>28</xdr:col>
      <xdr:colOff>600074</xdr:colOff>
      <xdr:row>44</xdr:row>
      <xdr:rowOff>133350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O643"/>
  <sheetViews>
    <sheetView tabSelected="1" topLeftCell="L5" workbookViewId="0">
      <selection activeCell="Q24" sqref="Q24"/>
    </sheetView>
  </sheetViews>
  <sheetFormatPr defaultRowHeight="15"/>
  <cols>
    <col min="3" max="3" width="32.42578125" customWidth="1"/>
    <col min="5" max="5" width="10.140625" bestFit="1" customWidth="1"/>
    <col min="6" max="8" width="11.140625" bestFit="1" customWidth="1"/>
    <col min="11" max="13" width="11.140625" bestFit="1" customWidth="1"/>
  </cols>
  <sheetData>
    <row r="1" spans="3:15">
      <c r="F1" s="22" t="s">
        <v>4</v>
      </c>
      <c r="G1" s="22"/>
      <c r="H1" s="22"/>
      <c r="K1" s="22" t="s">
        <v>8</v>
      </c>
      <c r="L1" s="22"/>
      <c r="M1" s="22"/>
    </row>
    <row r="2" spans="3:15">
      <c r="C2" s="23" t="s">
        <v>15</v>
      </c>
      <c r="F2" s="22"/>
      <c r="G2" s="22"/>
      <c r="H2" s="22"/>
      <c r="K2" s="22"/>
      <c r="L2" s="22"/>
      <c r="M2" s="22"/>
    </row>
    <row r="3" spans="3:15" ht="17.25">
      <c r="C3" s="11" t="s">
        <v>16</v>
      </c>
      <c r="F3" s="1" t="s">
        <v>0</v>
      </c>
      <c r="G3" s="1" t="s">
        <v>0</v>
      </c>
      <c r="H3" s="1" t="s">
        <v>0</v>
      </c>
      <c r="K3" s="1" t="s">
        <v>0</v>
      </c>
      <c r="L3" s="1" t="s">
        <v>0</v>
      </c>
      <c r="M3" s="1" t="s">
        <v>0</v>
      </c>
    </row>
    <row r="4" spans="3:15" ht="45">
      <c r="C4" s="2" t="s">
        <v>17</v>
      </c>
      <c r="E4" s="12" t="s">
        <v>9</v>
      </c>
      <c r="F4" s="2" t="s">
        <v>1</v>
      </c>
      <c r="G4" s="2" t="s">
        <v>2</v>
      </c>
      <c r="H4" s="2" t="s">
        <v>3</v>
      </c>
      <c r="I4" s="2" t="s">
        <v>13</v>
      </c>
      <c r="K4" s="2" t="s">
        <v>5</v>
      </c>
      <c r="L4" s="2" t="s">
        <v>6</v>
      </c>
      <c r="M4" s="2" t="s">
        <v>7</v>
      </c>
      <c r="N4" s="2" t="s">
        <v>13</v>
      </c>
      <c r="O4" s="2" t="s">
        <v>14</v>
      </c>
    </row>
    <row r="5" spans="3:15">
      <c r="C5" s="3">
        <v>0</v>
      </c>
      <c r="E5" s="13">
        <v>40595</v>
      </c>
      <c r="F5" s="3">
        <v>0</v>
      </c>
      <c r="G5" s="3">
        <v>0</v>
      </c>
      <c r="H5" s="3">
        <v>0</v>
      </c>
      <c r="I5">
        <f>SUM(F5:H5)</f>
        <v>0</v>
      </c>
      <c r="K5" s="3">
        <v>0</v>
      </c>
      <c r="L5" s="3">
        <v>0</v>
      </c>
      <c r="M5" s="3">
        <v>0</v>
      </c>
      <c r="N5">
        <f>SUM(K5:M5)</f>
        <v>0</v>
      </c>
      <c r="O5">
        <f>SUM(K5:M5,F5:H5)</f>
        <v>0</v>
      </c>
    </row>
    <row r="6" spans="3:15">
      <c r="C6">
        <v>0</v>
      </c>
      <c r="E6" s="14">
        <v>40596</v>
      </c>
      <c r="F6">
        <v>0</v>
      </c>
      <c r="G6">
        <v>0</v>
      </c>
      <c r="H6">
        <v>0</v>
      </c>
      <c r="I6">
        <f t="shared" ref="I6:I69" si="0">SUM(F6:H6)</f>
        <v>0</v>
      </c>
      <c r="K6">
        <v>0</v>
      </c>
      <c r="L6">
        <v>0</v>
      </c>
      <c r="M6">
        <v>0</v>
      </c>
      <c r="N6">
        <f t="shared" ref="N6:N69" si="1">SUM(K6:M6)</f>
        <v>0</v>
      </c>
      <c r="O6">
        <f t="shared" ref="O6:O69" si="2">SUM(K6:M6,F6:H6)</f>
        <v>0</v>
      </c>
    </row>
    <row r="7" spans="3:15">
      <c r="C7">
        <v>0</v>
      </c>
      <c r="E7" s="14">
        <v>40597</v>
      </c>
      <c r="F7">
        <v>0</v>
      </c>
      <c r="G7">
        <v>0</v>
      </c>
      <c r="H7">
        <v>0</v>
      </c>
      <c r="I7">
        <f t="shared" si="0"/>
        <v>0</v>
      </c>
      <c r="K7">
        <v>0</v>
      </c>
      <c r="L7">
        <v>0</v>
      </c>
      <c r="M7">
        <v>0</v>
      </c>
      <c r="N7">
        <f t="shared" si="1"/>
        <v>0</v>
      </c>
      <c r="O7">
        <f t="shared" si="2"/>
        <v>0</v>
      </c>
    </row>
    <row r="8" spans="3:15">
      <c r="C8">
        <v>0</v>
      </c>
      <c r="E8" s="14">
        <v>40598</v>
      </c>
      <c r="F8">
        <v>0</v>
      </c>
      <c r="G8">
        <v>0</v>
      </c>
      <c r="H8">
        <v>0</v>
      </c>
      <c r="I8">
        <f t="shared" si="0"/>
        <v>0</v>
      </c>
      <c r="K8">
        <v>0</v>
      </c>
      <c r="L8">
        <v>0</v>
      </c>
      <c r="M8">
        <v>0</v>
      </c>
      <c r="N8">
        <f t="shared" si="1"/>
        <v>0</v>
      </c>
      <c r="O8">
        <f t="shared" si="2"/>
        <v>0</v>
      </c>
    </row>
    <row r="9" spans="3:15">
      <c r="C9">
        <v>0</v>
      </c>
      <c r="E9" s="14">
        <v>40599</v>
      </c>
      <c r="F9">
        <v>0</v>
      </c>
      <c r="G9">
        <v>0</v>
      </c>
      <c r="H9">
        <v>0</v>
      </c>
      <c r="I9">
        <f t="shared" si="0"/>
        <v>0</v>
      </c>
      <c r="K9">
        <v>0</v>
      </c>
      <c r="L9">
        <v>0</v>
      </c>
      <c r="M9">
        <v>0</v>
      </c>
      <c r="N9">
        <f t="shared" si="1"/>
        <v>0</v>
      </c>
      <c r="O9">
        <f t="shared" si="2"/>
        <v>0</v>
      </c>
    </row>
    <row r="10" spans="3:15">
      <c r="C10">
        <v>0</v>
      </c>
      <c r="E10" s="14">
        <v>40600</v>
      </c>
      <c r="F10">
        <v>0</v>
      </c>
      <c r="G10">
        <v>0</v>
      </c>
      <c r="H10">
        <v>0</v>
      </c>
      <c r="I10">
        <f t="shared" si="0"/>
        <v>0</v>
      </c>
      <c r="K10">
        <v>0</v>
      </c>
      <c r="L10">
        <v>0</v>
      </c>
      <c r="M10">
        <v>0</v>
      </c>
      <c r="N10">
        <f t="shared" si="1"/>
        <v>0</v>
      </c>
      <c r="O10">
        <f t="shared" si="2"/>
        <v>0</v>
      </c>
    </row>
    <row r="11" spans="3:15" ht="15.75" thickBot="1">
      <c r="C11">
        <v>0</v>
      </c>
      <c r="E11" s="14">
        <v>40601</v>
      </c>
      <c r="F11">
        <v>0</v>
      </c>
      <c r="G11">
        <v>0</v>
      </c>
      <c r="H11">
        <v>0</v>
      </c>
      <c r="I11">
        <f t="shared" si="0"/>
        <v>0</v>
      </c>
      <c r="K11">
        <v>0</v>
      </c>
      <c r="L11">
        <v>0</v>
      </c>
      <c r="M11">
        <v>0</v>
      </c>
      <c r="N11">
        <f t="shared" si="1"/>
        <v>0</v>
      </c>
      <c r="O11">
        <f t="shared" si="2"/>
        <v>0</v>
      </c>
    </row>
    <row r="12" spans="3:15" ht="16.5" thickTop="1" thickBot="1">
      <c r="C12" s="4">
        <v>0</v>
      </c>
      <c r="E12" s="15">
        <v>40602</v>
      </c>
      <c r="F12" s="4">
        <v>0</v>
      </c>
      <c r="G12" s="4">
        <v>0</v>
      </c>
      <c r="H12" s="4">
        <v>0</v>
      </c>
      <c r="I12">
        <f t="shared" si="0"/>
        <v>0</v>
      </c>
      <c r="K12" s="4">
        <v>0</v>
      </c>
      <c r="L12" s="4">
        <v>0</v>
      </c>
      <c r="M12" s="4">
        <v>0</v>
      </c>
      <c r="N12">
        <f t="shared" si="1"/>
        <v>0</v>
      </c>
      <c r="O12">
        <f t="shared" si="2"/>
        <v>0</v>
      </c>
    </row>
    <row r="13" spans="3:15" ht="15.75" thickTop="1">
      <c r="C13">
        <v>0</v>
      </c>
      <c r="E13" s="14">
        <v>40603</v>
      </c>
      <c r="F13">
        <v>0</v>
      </c>
      <c r="G13">
        <v>0</v>
      </c>
      <c r="H13">
        <v>0</v>
      </c>
      <c r="I13">
        <f t="shared" si="0"/>
        <v>0</v>
      </c>
      <c r="K13">
        <v>0</v>
      </c>
      <c r="L13">
        <v>0</v>
      </c>
      <c r="M13">
        <v>0</v>
      </c>
      <c r="N13">
        <f t="shared" si="1"/>
        <v>0</v>
      </c>
      <c r="O13">
        <f t="shared" si="2"/>
        <v>0</v>
      </c>
    </row>
    <row r="14" spans="3:15">
      <c r="C14">
        <v>0</v>
      </c>
      <c r="E14" s="14">
        <v>40604</v>
      </c>
      <c r="F14">
        <v>0</v>
      </c>
      <c r="G14">
        <v>0</v>
      </c>
      <c r="H14">
        <v>0</v>
      </c>
      <c r="I14">
        <f t="shared" si="0"/>
        <v>0</v>
      </c>
      <c r="K14">
        <v>0</v>
      </c>
      <c r="L14">
        <v>0</v>
      </c>
      <c r="M14">
        <v>0</v>
      </c>
      <c r="N14">
        <f t="shared" si="1"/>
        <v>0</v>
      </c>
      <c r="O14">
        <f t="shared" si="2"/>
        <v>0</v>
      </c>
    </row>
    <row r="15" spans="3:15">
      <c r="C15">
        <v>0</v>
      </c>
      <c r="E15" s="14">
        <v>40605</v>
      </c>
      <c r="F15">
        <v>0</v>
      </c>
      <c r="G15">
        <v>104.98</v>
      </c>
      <c r="H15">
        <v>0</v>
      </c>
      <c r="I15">
        <f t="shared" si="0"/>
        <v>104.98</v>
      </c>
      <c r="K15">
        <v>0</v>
      </c>
      <c r="L15">
        <v>0</v>
      </c>
      <c r="M15">
        <v>0</v>
      </c>
      <c r="N15">
        <f t="shared" si="1"/>
        <v>0</v>
      </c>
      <c r="O15">
        <f t="shared" si="2"/>
        <v>104.98</v>
      </c>
    </row>
    <row r="16" spans="3:15">
      <c r="C16">
        <v>0</v>
      </c>
      <c r="E16" s="14">
        <v>40606</v>
      </c>
      <c r="F16">
        <v>0</v>
      </c>
      <c r="G16">
        <v>140.4</v>
      </c>
      <c r="H16">
        <v>0</v>
      </c>
      <c r="I16">
        <f t="shared" si="0"/>
        <v>140.4</v>
      </c>
      <c r="K16">
        <v>0</v>
      </c>
      <c r="L16">
        <v>0</v>
      </c>
      <c r="M16">
        <v>0</v>
      </c>
      <c r="N16">
        <f t="shared" si="1"/>
        <v>0</v>
      </c>
      <c r="O16">
        <f t="shared" si="2"/>
        <v>140.4</v>
      </c>
    </row>
    <row r="17" spans="3:15">
      <c r="C17">
        <v>0</v>
      </c>
      <c r="E17" s="14">
        <v>40607</v>
      </c>
      <c r="F17">
        <v>0</v>
      </c>
      <c r="G17">
        <v>0</v>
      </c>
      <c r="H17">
        <v>0</v>
      </c>
      <c r="I17">
        <f t="shared" si="0"/>
        <v>0</v>
      </c>
      <c r="K17">
        <v>0</v>
      </c>
      <c r="L17">
        <v>0</v>
      </c>
      <c r="M17">
        <v>0</v>
      </c>
      <c r="N17">
        <f t="shared" si="1"/>
        <v>0</v>
      </c>
      <c r="O17">
        <f t="shared" si="2"/>
        <v>0</v>
      </c>
    </row>
    <row r="18" spans="3:15">
      <c r="C18">
        <v>0</v>
      </c>
      <c r="E18" s="14">
        <v>40608</v>
      </c>
      <c r="F18">
        <v>0</v>
      </c>
      <c r="G18">
        <v>0</v>
      </c>
      <c r="H18">
        <v>0</v>
      </c>
      <c r="I18">
        <f t="shared" si="0"/>
        <v>0</v>
      </c>
      <c r="K18">
        <v>0</v>
      </c>
      <c r="L18">
        <v>0</v>
      </c>
      <c r="M18">
        <v>0</v>
      </c>
      <c r="N18">
        <f t="shared" si="1"/>
        <v>0</v>
      </c>
      <c r="O18">
        <f t="shared" si="2"/>
        <v>0</v>
      </c>
    </row>
    <row r="19" spans="3:15">
      <c r="C19">
        <v>0</v>
      </c>
      <c r="E19" s="14">
        <v>40609</v>
      </c>
      <c r="F19">
        <v>0</v>
      </c>
      <c r="G19">
        <v>0</v>
      </c>
      <c r="H19">
        <v>0</v>
      </c>
      <c r="I19">
        <f t="shared" si="0"/>
        <v>0</v>
      </c>
      <c r="K19">
        <v>0</v>
      </c>
      <c r="L19">
        <v>0</v>
      </c>
      <c r="M19">
        <v>0</v>
      </c>
      <c r="N19">
        <f t="shared" si="1"/>
        <v>0</v>
      </c>
      <c r="O19">
        <f t="shared" si="2"/>
        <v>0</v>
      </c>
    </row>
    <row r="20" spans="3:15">
      <c r="C20">
        <v>0</v>
      </c>
      <c r="E20" s="14">
        <v>40610</v>
      </c>
      <c r="F20">
        <v>0</v>
      </c>
      <c r="G20">
        <v>0</v>
      </c>
      <c r="H20">
        <v>0</v>
      </c>
      <c r="I20">
        <f t="shared" si="0"/>
        <v>0</v>
      </c>
      <c r="K20">
        <v>0</v>
      </c>
      <c r="L20">
        <v>0</v>
      </c>
      <c r="M20">
        <v>0</v>
      </c>
      <c r="N20">
        <f t="shared" si="1"/>
        <v>0</v>
      </c>
      <c r="O20">
        <f t="shared" si="2"/>
        <v>0</v>
      </c>
    </row>
    <row r="21" spans="3:15">
      <c r="C21">
        <v>0</v>
      </c>
      <c r="E21" s="14">
        <v>40611</v>
      </c>
      <c r="F21">
        <v>0</v>
      </c>
      <c r="G21">
        <v>11.24</v>
      </c>
      <c r="H21">
        <v>175.66</v>
      </c>
      <c r="I21">
        <f t="shared" si="0"/>
        <v>186.9</v>
      </c>
      <c r="K21">
        <v>0</v>
      </c>
      <c r="L21">
        <v>0</v>
      </c>
      <c r="M21">
        <v>0</v>
      </c>
      <c r="N21">
        <f t="shared" si="1"/>
        <v>0</v>
      </c>
      <c r="O21">
        <f t="shared" si="2"/>
        <v>186.9</v>
      </c>
    </row>
    <row r="22" spans="3:15">
      <c r="C22">
        <v>0</v>
      </c>
      <c r="E22" s="14">
        <v>40612</v>
      </c>
      <c r="F22">
        <v>0</v>
      </c>
      <c r="G22">
        <v>0</v>
      </c>
      <c r="H22">
        <v>0</v>
      </c>
      <c r="I22">
        <f t="shared" si="0"/>
        <v>0</v>
      </c>
      <c r="K22">
        <v>0</v>
      </c>
      <c r="L22">
        <v>0</v>
      </c>
      <c r="M22">
        <v>0</v>
      </c>
      <c r="N22">
        <f t="shared" si="1"/>
        <v>0</v>
      </c>
      <c r="O22">
        <f t="shared" si="2"/>
        <v>0</v>
      </c>
    </row>
    <row r="23" spans="3:15">
      <c r="C23">
        <v>0</v>
      </c>
      <c r="E23" s="14">
        <v>40613</v>
      </c>
      <c r="F23">
        <v>0</v>
      </c>
      <c r="G23">
        <v>30.07</v>
      </c>
      <c r="H23">
        <v>0.01</v>
      </c>
      <c r="I23">
        <f t="shared" si="0"/>
        <v>30.080000000000002</v>
      </c>
      <c r="K23">
        <v>0</v>
      </c>
      <c r="L23">
        <v>0</v>
      </c>
      <c r="M23">
        <v>0</v>
      </c>
      <c r="N23">
        <f t="shared" si="1"/>
        <v>0</v>
      </c>
      <c r="O23">
        <f t="shared" si="2"/>
        <v>30.080000000000002</v>
      </c>
    </row>
    <row r="24" spans="3:15">
      <c r="C24">
        <v>0</v>
      </c>
      <c r="E24" s="14">
        <v>40614</v>
      </c>
      <c r="F24">
        <v>0</v>
      </c>
      <c r="G24">
        <v>0</v>
      </c>
      <c r="H24">
        <v>0</v>
      </c>
      <c r="I24">
        <f t="shared" si="0"/>
        <v>0</v>
      </c>
      <c r="K24">
        <v>0</v>
      </c>
      <c r="L24">
        <v>0</v>
      </c>
      <c r="M24">
        <v>0</v>
      </c>
      <c r="N24">
        <f t="shared" si="1"/>
        <v>0</v>
      </c>
      <c r="O24">
        <f t="shared" si="2"/>
        <v>0</v>
      </c>
    </row>
    <row r="25" spans="3:15">
      <c r="C25">
        <v>0</v>
      </c>
      <c r="E25" s="14">
        <v>40615</v>
      </c>
      <c r="F25">
        <v>0</v>
      </c>
      <c r="G25">
        <v>0</v>
      </c>
      <c r="H25">
        <v>0</v>
      </c>
      <c r="I25">
        <f t="shared" si="0"/>
        <v>0</v>
      </c>
      <c r="K25">
        <v>0</v>
      </c>
      <c r="L25">
        <v>0</v>
      </c>
      <c r="M25">
        <v>0</v>
      </c>
      <c r="N25">
        <f t="shared" si="1"/>
        <v>0</v>
      </c>
      <c r="O25">
        <f t="shared" si="2"/>
        <v>0</v>
      </c>
    </row>
    <row r="26" spans="3:15">
      <c r="C26">
        <v>0</v>
      </c>
      <c r="E26" s="14">
        <v>40616</v>
      </c>
      <c r="F26">
        <v>30.57</v>
      </c>
      <c r="G26">
        <v>0</v>
      </c>
      <c r="H26">
        <v>0</v>
      </c>
      <c r="I26">
        <f t="shared" si="0"/>
        <v>30.57</v>
      </c>
      <c r="K26">
        <v>0</v>
      </c>
      <c r="L26">
        <v>0</v>
      </c>
      <c r="M26">
        <v>0</v>
      </c>
      <c r="N26">
        <f t="shared" si="1"/>
        <v>0</v>
      </c>
      <c r="O26">
        <f t="shared" si="2"/>
        <v>30.57</v>
      </c>
    </row>
    <row r="27" spans="3:15">
      <c r="C27">
        <v>0</v>
      </c>
      <c r="E27" s="14">
        <v>40617</v>
      </c>
      <c r="F27">
        <v>0</v>
      </c>
      <c r="G27">
        <v>0</v>
      </c>
      <c r="H27">
        <v>0</v>
      </c>
      <c r="I27">
        <f t="shared" si="0"/>
        <v>0</v>
      </c>
      <c r="K27">
        <v>0</v>
      </c>
      <c r="L27">
        <v>0</v>
      </c>
      <c r="M27">
        <v>0</v>
      </c>
      <c r="N27">
        <f t="shared" si="1"/>
        <v>0</v>
      </c>
      <c r="O27">
        <f t="shared" si="2"/>
        <v>0</v>
      </c>
    </row>
    <row r="28" spans="3:15">
      <c r="C28">
        <v>0</v>
      </c>
      <c r="E28" s="14">
        <v>40618</v>
      </c>
      <c r="F28">
        <v>0</v>
      </c>
      <c r="G28">
        <v>50.32</v>
      </c>
      <c r="H28">
        <v>0</v>
      </c>
      <c r="I28">
        <f t="shared" si="0"/>
        <v>50.32</v>
      </c>
      <c r="K28">
        <v>0</v>
      </c>
      <c r="L28">
        <v>0</v>
      </c>
      <c r="M28">
        <v>0</v>
      </c>
      <c r="N28">
        <f t="shared" si="1"/>
        <v>0</v>
      </c>
      <c r="O28">
        <f t="shared" si="2"/>
        <v>50.32</v>
      </c>
    </row>
    <row r="29" spans="3:15">
      <c r="C29">
        <v>0</v>
      </c>
      <c r="E29" s="14">
        <v>40619</v>
      </c>
      <c r="F29">
        <v>0</v>
      </c>
      <c r="G29">
        <v>0</v>
      </c>
      <c r="H29">
        <v>0</v>
      </c>
      <c r="I29">
        <f t="shared" si="0"/>
        <v>0</v>
      </c>
      <c r="K29">
        <v>0</v>
      </c>
      <c r="L29">
        <v>0</v>
      </c>
      <c r="M29">
        <v>0</v>
      </c>
      <c r="N29">
        <f t="shared" si="1"/>
        <v>0</v>
      </c>
      <c r="O29">
        <f t="shared" si="2"/>
        <v>0</v>
      </c>
    </row>
    <row r="30" spans="3:15">
      <c r="C30">
        <v>0</v>
      </c>
      <c r="E30" s="14">
        <v>40620</v>
      </c>
      <c r="F30">
        <v>0</v>
      </c>
      <c r="G30">
        <v>15.15</v>
      </c>
      <c r="H30">
        <v>0</v>
      </c>
      <c r="I30">
        <f t="shared" si="0"/>
        <v>15.15</v>
      </c>
      <c r="K30">
        <v>0</v>
      </c>
      <c r="L30">
        <v>0</v>
      </c>
      <c r="M30">
        <v>0</v>
      </c>
      <c r="N30">
        <f t="shared" si="1"/>
        <v>0</v>
      </c>
      <c r="O30">
        <f t="shared" si="2"/>
        <v>15.15</v>
      </c>
    </row>
    <row r="31" spans="3:15">
      <c r="C31">
        <v>0</v>
      </c>
      <c r="E31" s="14">
        <v>40621</v>
      </c>
      <c r="F31">
        <v>0</v>
      </c>
      <c r="G31">
        <v>0</v>
      </c>
      <c r="H31">
        <v>0</v>
      </c>
      <c r="I31">
        <f t="shared" si="0"/>
        <v>0</v>
      </c>
      <c r="K31">
        <v>0</v>
      </c>
      <c r="L31">
        <v>0</v>
      </c>
      <c r="M31">
        <v>0</v>
      </c>
      <c r="N31">
        <f t="shared" si="1"/>
        <v>0</v>
      </c>
      <c r="O31">
        <f t="shared" si="2"/>
        <v>0</v>
      </c>
    </row>
    <row r="32" spans="3:15">
      <c r="C32">
        <v>0</v>
      </c>
      <c r="E32" s="14">
        <v>40622</v>
      </c>
      <c r="F32">
        <v>0</v>
      </c>
      <c r="G32">
        <v>0</v>
      </c>
      <c r="H32">
        <v>0</v>
      </c>
      <c r="I32">
        <f t="shared" si="0"/>
        <v>0</v>
      </c>
      <c r="K32">
        <v>0</v>
      </c>
      <c r="L32">
        <v>0</v>
      </c>
      <c r="M32">
        <v>0</v>
      </c>
      <c r="N32">
        <f t="shared" si="1"/>
        <v>0</v>
      </c>
      <c r="O32">
        <f t="shared" si="2"/>
        <v>0</v>
      </c>
    </row>
    <row r="33" spans="3:15">
      <c r="C33">
        <v>0</v>
      </c>
      <c r="E33" s="14">
        <v>40623</v>
      </c>
      <c r="F33">
        <v>0</v>
      </c>
      <c r="G33">
        <v>0</v>
      </c>
      <c r="H33">
        <v>0</v>
      </c>
      <c r="I33">
        <f t="shared" si="0"/>
        <v>0</v>
      </c>
      <c r="K33">
        <v>0</v>
      </c>
      <c r="L33">
        <v>0</v>
      </c>
      <c r="M33">
        <v>0</v>
      </c>
      <c r="N33">
        <f t="shared" si="1"/>
        <v>0</v>
      </c>
      <c r="O33">
        <f t="shared" si="2"/>
        <v>0</v>
      </c>
    </row>
    <row r="34" spans="3:15">
      <c r="C34">
        <v>0</v>
      </c>
      <c r="E34" s="14">
        <v>40624</v>
      </c>
      <c r="F34">
        <v>0</v>
      </c>
      <c r="G34">
        <v>0</v>
      </c>
      <c r="H34">
        <v>0</v>
      </c>
      <c r="I34">
        <f t="shared" si="0"/>
        <v>0</v>
      </c>
      <c r="K34">
        <v>0</v>
      </c>
      <c r="L34">
        <v>0</v>
      </c>
      <c r="M34">
        <v>0</v>
      </c>
      <c r="N34">
        <f t="shared" si="1"/>
        <v>0</v>
      </c>
      <c r="O34">
        <f t="shared" si="2"/>
        <v>0</v>
      </c>
    </row>
    <row r="35" spans="3:15">
      <c r="C35">
        <v>6.0000000000000001E-3</v>
      </c>
      <c r="E35" s="14">
        <v>40625</v>
      </c>
      <c r="F35">
        <v>0</v>
      </c>
      <c r="G35">
        <v>0</v>
      </c>
      <c r="H35">
        <v>0</v>
      </c>
      <c r="I35">
        <f t="shared" si="0"/>
        <v>0</v>
      </c>
      <c r="K35">
        <v>0</v>
      </c>
      <c r="L35">
        <v>0.31</v>
      </c>
      <c r="M35">
        <v>0</v>
      </c>
      <c r="N35">
        <f t="shared" si="1"/>
        <v>0.31</v>
      </c>
      <c r="O35">
        <f t="shared" si="2"/>
        <v>0.31</v>
      </c>
    </row>
    <row r="36" spans="3:15">
      <c r="C36">
        <v>0</v>
      </c>
      <c r="E36" s="14">
        <v>40626</v>
      </c>
      <c r="F36">
        <v>1.18</v>
      </c>
      <c r="G36">
        <v>0</v>
      </c>
      <c r="H36">
        <v>0</v>
      </c>
      <c r="I36">
        <f t="shared" si="0"/>
        <v>1.18</v>
      </c>
      <c r="K36">
        <v>0.57999999999999996</v>
      </c>
      <c r="L36">
        <v>0</v>
      </c>
      <c r="M36">
        <v>0</v>
      </c>
      <c r="N36">
        <f t="shared" si="1"/>
        <v>0.57999999999999996</v>
      </c>
      <c r="O36">
        <f t="shared" si="2"/>
        <v>1.7599999999999998</v>
      </c>
    </row>
    <row r="37" spans="3:15">
      <c r="C37">
        <v>0</v>
      </c>
      <c r="E37" s="14">
        <v>40627</v>
      </c>
      <c r="F37">
        <v>0</v>
      </c>
      <c r="G37">
        <v>15.15</v>
      </c>
      <c r="H37">
        <v>0</v>
      </c>
      <c r="I37">
        <f t="shared" si="0"/>
        <v>15.15</v>
      </c>
      <c r="K37">
        <v>0</v>
      </c>
      <c r="L37">
        <v>0</v>
      </c>
      <c r="M37">
        <v>0</v>
      </c>
      <c r="N37">
        <f t="shared" si="1"/>
        <v>0</v>
      </c>
      <c r="O37">
        <f t="shared" si="2"/>
        <v>15.15</v>
      </c>
    </row>
    <row r="38" spans="3:15">
      <c r="C38">
        <v>0</v>
      </c>
      <c r="E38" s="14">
        <v>40628</v>
      </c>
      <c r="F38">
        <v>0</v>
      </c>
      <c r="G38">
        <v>0</v>
      </c>
      <c r="H38">
        <v>0</v>
      </c>
      <c r="I38">
        <f t="shared" si="0"/>
        <v>0</v>
      </c>
      <c r="K38">
        <v>0</v>
      </c>
      <c r="L38">
        <v>0</v>
      </c>
      <c r="M38">
        <v>0</v>
      </c>
      <c r="N38">
        <f t="shared" si="1"/>
        <v>0</v>
      </c>
      <c r="O38">
        <f t="shared" si="2"/>
        <v>0</v>
      </c>
    </row>
    <row r="39" spans="3:15">
      <c r="C39">
        <v>0</v>
      </c>
      <c r="E39" s="14">
        <v>40629</v>
      </c>
      <c r="F39">
        <v>0</v>
      </c>
      <c r="G39">
        <v>15.11</v>
      </c>
      <c r="H39">
        <v>0</v>
      </c>
      <c r="I39">
        <f t="shared" si="0"/>
        <v>15.11</v>
      </c>
      <c r="K39">
        <v>0</v>
      </c>
      <c r="L39">
        <v>0</v>
      </c>
      <c r="M39">
        <v>0</v>
      </c>
      <c r="N39">
        <f t="shared" si="1"/>
        <v>0</v>
      </c>
      <c r="O39">
        <f t="shared" si="2"/>
        <v>15.11</v>
      </c>
    </row>
    <row r="40" spans="3:15">
      <c r="C40">
        <v>0</v>
      </c>
      <c r="E40" s="14">
        <v>40630</v>
      </c>
      <c r="F40">
        <v>0</v>
      </c>
      <c r="G40">
        <v>30.1</v>
      </c>
      <c r="H40">
        <v>0</v>
      </c>
      <c r="I40">
        <f t="shared" si="0"/>
        <v>30.1</v>
      </c>
      <c r="K40">
        <v>0</v>
      </c>
      <c r="L40">
        <v>0</v>
      </c>
      <c r="M40">
        <v>0</v>
      </c>
      <c r="N40">
        <f t="shared" si="1"/>
        <v>0</v>
      </c>
      <c r="O40">
        <f t="shared" si="2"/>
        <v>30.1</v>
      </c>
    </row>
    <row r="41" spans="3:15">
      <c r="C41">
        <v>0</v>
      </c>
      <c r="E41" s="14">
        <v>40631</v>
      </c>
      <c r="F41">
        <v>0</v>
      </c>
      <c r="G41">
        <v>34.909999999999997</v>
      </c>
      <c r="H41">
        <v>0</v>
      </c>
      <c r="I41">
        <f t="shared" si="0"/>
        <v>34.909999999999997</v>
      </c>
      <c r="K41">
        <v>0</v>
      </c>
      <c r="L41">
        <v>0</v>
      </c>
      <c r="M41">
        <v>0</v>
      </c>
      <c r="N41">
        <f t="shared" si="1"/>
        <v>0</v>
      </c>
      <c r="O41">
        <f t="shared" si="2"/>
        <v>34.909999999999997</v>
      </c>
    </row>
    <row r="42" spans="3:15" ht="15.75" thickBot="1">
      <c r="C42">
        <v>0</v>
      </c>
      <c r="E42" s="14">
        <v>40632</v>
      </c>
      <c r="F42">
        <v>0</v>
      </c>
      <c r="G42">
        <v>49.78</v>
      </c>
      <c r="H42">
        <v>0</v>
      </c>
      <c r="I42">
        <f t="shared" si="0"/>
        <v>49.78</v>
      </c>
      <c r="K42">
        <v>0.26</v>
      </c>
      <c r="L42">
        <v>0</v>
      </c>
      <c r="M42">
        <v>0</v>
      </c>
      <c r="N42">
        <f t="shared" si="1"/>
        <v>0.26</v>
      </c>
      <c r="O42">
        <f t="shared" si="2"/>
        <v>50.04</v>
      </c>
    </row>
    <row r="43" spans="3:15" ht="16.5" thickTop="1" thickBot="1">
      <c r="C43" s="4">
        <v>0</v>
      </c>
      <c r="E43" s="15">
        <v>40633</v>
      </c>
      <c r="F43" s="4">
        <v>0</v>
      </c>
      <c r="G43" s="4">
        <v>60.25</v>
      </c>
      <c r="H43" s="4">
        <v>0</v>
      </c>
      <c r="I43">
        <f t="shared" si="0"/>
        <v>60.25</v>
      </c>
      <c r="K43" s="4">
        <v>1.1200000000000001</v>
      </c>
      <c r="L43" s="4">
        <v>0</v>
      </c>
      <c r="M43" s="4">
        <v>3.7</v>
      </c>
      <c r="N43">
        <f t="shared" si="1"/>
        <v>4.82</v>
      </c>
      <c r="O43">
        <f t="shared" si="2"/>
        <v>65.069999999999993</v>
      </c>
    </row>
    <row r="44" spans="3:15" ht="15.75" thickTop="1">
      <c r="C44">
        <v>0</v>
      </c>
      <c r="E44" s="14">
        <v>40634</v>
      </c>
      <c r="F44">
        <v>0</v>
      </c>
      <c r="G44">
        <v>57.2</v>
      </c>
      <c r="H44">
        <v>0</v>
      </c>
      <c r="I44">
        <f t="shared" si="0"/>
        <v>57.2</v>
      </c>
      <c r="K44">
        <v>0</v>
      </c>
      <c r="L44">
        <v>0</v>
      </c>
      <c r="M44">
        <v>0</v>
      </c>
      <c r="N44">
        <f t="shared" si="1"/>
        <v>0</v>
      </c>
      <c r="O44">
        <f t="shared" si="2"/>
        <v>57.2</v>
      </c>
    </row>
    <row r="45" spans="3:15">
      <c r="C45">
        <v>0</v>
      </c>
      <c r="E45" s="14">
        <v>40635</v>
      </c>
      <c r="F45">
        <v>0</v>
      </c>
      <c r="G45">
        <v>63.59</v>
      </c>
      <c r="H45">
        <v>0</v>
      </c>
      <c r="I45">
        <f t="shared" si="0"/>
        <v>63.59</v>
      </c>
      <c r="K45">
        <v>0</v>
      </c>
      <c r="L45">
        <v>0</v>
      </c>
      <c r="M45">
        <v>0</v>
      </c>
      <c r="N45">
        <f t="shared" si="1"/>
        <v>0</v>
      </c>
      <c r="O45">
        <f t="shared" si="2"/>
        <v>63.59</v>
      </c>
    </row>
    <row r="46" spans="3:15">
      <c r="C46">
        <v>0</v>
      </c>
      <c r="E46" s="14">
        <v>40636</v>
      </c>
      <c r="F46">
        <v>0</v>
      </c>
      <c r="G46">
        <v>60.28</v>
      </c>
      <c r="H46">
        <v>0</v>
      </c>
      <c r="I46">
        <f t="shared" si="0"/>
        <v>60.28</v>
      </c>
      <c r="K46">
        <v>90.99</v>
      </c>
      <c r="L46">
        <v>0</v>
      </c>
      <c r="M46">
        <v>0</v>
      </c>
      <c r="N46">
        <f t="shared" si="1"/>
        <v>90.99</v>
      </c>
      <c r="O46">
        <f t="shared" si="2"/>
        <v>151.26999999999998</v>
      </c>
    </row>
    <row r="47" spans="3:15">
      <c r="C47">
        <v>0</v>
      </c>
      <c r="E47" s="14">
        <v>40637</v>
      </c>
      <c r="F47">
        <v>0</v>
      </c>
      <c r="G47">
        <v>64.989999999999995</v>
      </c>
      <c r="H47">
        <v>0</v>
      </c>
      <c r="I47">
        <f t="shared" si="0"/>
        <v>64.989999999999995</v>
      </c>
      <c r="K47">
        <v>45.89</v>
      </c>
      <c r="L47">
        <v>0</v>
      </c>
      <c r="M47">
        <v>0</v>
      </c>
      <c r="N47">
        <f t="shared" si="1"/>
        <v>45.89</v>
      </c>
      <c r="O47">
        <f t="shared" si="2"/>
        <v>110.88</v>
      </c>
    </row>
    <row r="48" spans="3:15">
      <c r="C48">
        <v>0</v>
      </c>
      <c r="E48" s="14">
        <v>40638</v>
      </c>
      <c r="F48">
        <v>0.08</v>
      </c>
      <c r="G48">
        <v>4.21</v>
      </c>
      <c r="H48">
        <v>32.89</v>
      </c>
      <c r="I48">
        <f t="shared" si="0"/>
        <v>37.18</v>
      </c>
      <c r="K48">
        <v>0</v>
      </c>
      <c r="L48">
        <v>1.29</v>
      </c>
      <c r="M48">
        <v>0</v>
      </c>
      <c r="N48">
        <f t="shared" si="1"/>
        <v>1.29</v>
      </c>
      <c r="O48">
        <f t="shared" si="2"/>
        <v>38.47</v>
      </c>
    </row>
    <row r="49" spans="3:15">
      <c r="C49">
        <v>0</v>
      </c>
      <c r="E49" s="14">
        <v>40639</v>
      </c>
      <c r="F49">
        <v>14.36</v>
      </c>
      <c r="G49">
        <v>114.85</v>
      </c>
      <c r="H49">
        <v>0</v>
      </c>
      <c r="I49">
        <f t="shared" si="0"/>
        <v>129.20999999999998</v>
      </c>
      <c r="K49">
        <v>0</v>
      </c>
      <c r="L49">
        <v>0</v>
      </c>
      <c r="M49">
        <v>0</v>
      </c>
      <c r="N49">
        <f t="shared" si="1"/>
        <v>0</v>
      </c>
      <c r="O49">
        <f t="shared" si="2"/>
        <v>129.20999999999998</v>
      </c>
    </row>
    <row r="50" spans="3:15">
      <c r="C50">
        <v>0</v>
      </c>
      <c r="E50" s="14">
        <v>40640</v>
      </c>
      <c r="F50">
        <v>0</v>
      </c>
      <c r="G50">
        <v>0</v>
      </c>
      <c r="H50">
        <v>0</v>
      </c>
      <c r="I50">
        <f t="shared" si="0"/>
        <v>0</v>
      </c>
      <c r="K50">
        <v>0</v>
      </c>
      <c r="L50">
        <v>0</v>
      </c>
      <c r="M50">
        <v>0</v>
      </c>
      <c r="N50">
        <f t="shared" si="1"/>
        <v>0</v>
      </c>
      <c r="O50">
        <f t="shared" si="2"/>
        <v>0</v>
      </c>
    </row>
    <row r="51" spans="3:15">
      <c r="C51">
        <v>0</v>
      </c>
      <c r="E51" s="14">
        <v>40641</v>
      </c>
      <c r="F51">
        <v>0</v>
      </c>
      <c r="G51">
        <v>51</v>
      </c>
      <c r="H51">
        <v>0</v>
      </c>
      <c r="I51">
        <f t="shared" si="0"/>
        <v>51</v>
      </c>
      <c r="K51">
        <v>0</v>
      </c>
      <c r="L51">
        <v>35.08</v>
      </c>
      <c r="M51">
        <v>0</v>
      </c>
      <c r="N51">
        <f t="shared" si="1"/>
        <v>35.08</v>
      </c>
      <c r="O51">
        <f t="shared" si="2"/>
        <v>86.08</v>
      </c>
    </row>
    <row r="52" spans="3:15">
      <c r="C52">
        <v>0</v>
      </c>
      <c r="E52" s="14">
        <v>40642</v>
      </c>
      <c r="F52">
        <v>0</v>
      </c>
      <c r="G52">
        <v>112.64</v>
      </c>
      <c r="H52">
        <v>0</v>
      </c>
      <c r="I52">
        <f t="shared" si="0"/>
        <v>112.64</v>
      </c>
      <c r="K52">
        <v>0</v>
      </c>
      <c r="L52">
        <v>0</v>
      </c>
      <c r="M52">
        <v>0</v>
      </c>
      <c r="N52">
        <f t="shared" si="1"/>
        <v>0</v>
      </c>
      <c r="O52">
        <f t="shared" si="2"/>
        <v>112.64</v>
      </c>
    </row>
    <row r="53" spans="3:15">
      <c r="C53">
        <v>0</v>
      </c>
      <c r="E53" s="14">
        <v>40643</v>
      </c>
      <c r="F53">
        <v>0</v>
      </c>
      <c r="G53">
        <v>0</v>
      </c>
      <c r="H53">
        <v>0</v>
      </c>
      <c r="I53">
        <f t="shared" si="0"/>
        <v>0</v>
      </c>
      <c r="K53">
        <v>0</v>
      </c>
      <c r="L53">
        <v>58.45</v>
      </c>
      <c r="M53">
        <v>0</v>
      </c>
      <c r="N53">
        <f t="shared" si="1"/>
        <v>58.45</v>
      </c>
      <c r="O53">
        <f t="shared" si="2"/>
        <v>58.45</v>
      </c>
    </row>
    <row r="54" spans="3:15">
      <c r="C54">
        <v>0</v>
      </c>
      <c r="E54" s="14">
        <v>40644</v>
      </c>
      <c r="F54">
        <v>0</v>
      </c>
      <c r="G54">
        <v>65.16</v>
      </c>
      <c r="H54">
        <v>0</v>
      </c>
      <c r="I54">
        <f t="shared" si="0"/>
        <v>65.16</v>
      </c>
      <c r="K54">
        <v>0</v>
      </c>
      <c r="L54">
        <v>17.559999999999999</v>
      </c>
      <c r="M54">
        <v>0</v>
      </c>
      <c r="N54">
        <f t="shared" si="1"/>
        <v>17.559999999999999</v>
      </c>
      <c r="O54">
        <f t="shared" si="2"/>
        <v>82.72</v>
      </c>
    </row>
    <row r="55" spans="3:15">
      <c r="C55">
        <v>0</v>
      </c>
      <c r="E55" s="14">
        <v>40645</v>
      </c>
      <c r="F55">
        <v>0</v>
      </c>
      <c r="G55">
        <v>60</v>
      </c>
      <c r="H55">
        <v>0</v>
      </c>
      <c r="I55">
        <f t="shared" si="0"/>
        <v>60</v>
      </c>
      <c r="K55">
        <v>59.99</v>
      </c>
      <c r="L55">
        <v>34.32</v>
      </c>
      <c r="M55">
        <v>0</v>
      </c>
      <c r="N55">
        <f t="shared" si="1"/>
        <v>94.31</v>
      </c>
      <c r="O55">
        <f t="shared" si="2"/>
        <v>154.31</v>
      </c>
    </row>
    <row r="56" spans="3:15">
      <c r="C56">
        <v>0</v>
      </c>
      <c r="E56" s="14">
        <v>40646</v>
      </c>
      <c r="F56">
        <v>0</v>
      </c>
      <c r="G56">
        <v>0</v>
      </c>
      <c r="H56">
        <v>0</v>
      </c>
      <c r="I56">
        <f t="shared" si="0"/>
        <v>0</v>
      </c>
      <c r="K56">
        <v>26.92</v>
      </c>
      <c r="L56">
        <v>70.959999999999994</v>
      </c>
      <c r="M56">
        <v>0</v>
      </c>
      <c r="N56">
        <f t="shared" si="1"/>
        <v>97.88</v>
      </c>
      <c r="O56">
        <f t="shared" si="2"/>
        <v>97.88</v>
      </c>
    </row>
    <row r="57" spans="3:15">
      <c r="C57">
        <v>0</v>
      </c>
      <c r="E57" s="14">
        <v>40647</v>
      </c>
      <c r="F57">
        <v>57.45</v>
      </c>
      <c r="G57">
        <v>0</v>
      </c>
      <c r="H57">
        <v>0</v>
      </c>
      <c r="I57">
        <f t="shared" si="0"/>
        <v>57.45</v>
      </c>
      <c r="K57">
        <v>0</v>
      </c>
      <c r="L57">
        <v>56.58</v>
      </c>
      <c r="M57">
        <v>0</v>
      </c>
      <c r="N57">
        <f t="shared" si="1"/>
        <v>56.58</v>
      </c>
      <c r="O57">
        <f t="shared" si="2"/>
        <v>114.03</v>
      </c>
    </row>
    <row r="58" spans="3:15">
      <c r="C58">
        <v>0</v>
      </c>
      <c r="E58" s="14">
        <v>40648</v>
      </c>
      <c r="F58">
        <v>0</v>
      </c>
      <c r="G58">
        <v>179.1</v>
      </c>
      <c r="H58">
        <v>0</v>
      </c>
      <c r="I58">
        <f t="shared" si="0"/>
        <v>179.1</v>
      </c>
      <c r="K58">
        <v>0</v>
      </c>
      <c r="L58">
        <v>165.9</v>
      </c>
      <c r="M58">
        <v>0</v>
      </c>
      <c r="N58">
        <f t="shared" si="1"/>
        <v>165.9</v>
      </c>
      <c r="O58">
        <f t="shared" si="2"/>
        <v>345</v>
      </c>
    </row>
    <row r="59" spans="3:15">
      <c r="C59">
        <v>0</v>
      </c>
      <c r="E59" s="14">
        <v>40651</v>
      </c>
      <c r="F59">
        <v>0</v>
      </c>
      <c r="G59">
        <v>34.299999999999997</v>
      </c>
      <c r="H59">
        <v>0</v>
      </c>
      <c r="I59">
        <f t="shared" si="0"/>
        <v>34.299999999999997</v>
      </c>
      <c r="K59">
        <v>0</v>
      </c>
      <c r="L59">
        <v>88.19</v>
      </c>
      <c r="M59">
        <v>0</v>
      </c>
      <c r="N59">
        <f t="shared" si="1"/>
        <v>88.19</v>
      </c>
      <c r="O59">
        <f t="shared" si="2"/>
        <v>122.49</v>
      </c>
    </row>
    <row r="60" spans="3:15">
      <c r="C60">
        <v>2.8000000000000001E-2</v>
      </c>
      <c r="E60" s="14">
        <v>40652</v>
      </c>
      <c r="F60">
        <v>0</v>
      </c>
      <c r="G60">
        <v>75.599999999999994</v>
      </c>
      <c r="H60">
        <v>0</v>
      </c>
      <c r="I60">
        <f t="shared" si="0"/>
        <v>75.599999999999994</v>
      </c>
      <c r="K60">
        <v>0</v>
      </c>
      <c r="L60">
        <v>71.7</v>
      </c>
      <c r="M60">
        <v>0</v>
      </c>
      <c r="N60">
        <f t="shared" si="1"/>
        <v>71.7</v>
      </c>
      <c r="O60">
        <f t="shared" si="2"/>
        <v>147.30000000000001</v>
      </c>
    </row>
    <row r="61" spans="3:15">
      <c r="C61">
        <v>7.1999999999999995E-2</v>
      </c>
      <c r="E61" s="14">
        <v>40653</v>
      </c>
      <c r="F61">
        <v>0</v>
      </c>
      <c r="G61">
        <v>154</v>
      </c>
      <c r="H61">
        <v>0</v>
      </c>
      <c r="I61">
        <f t="shared" si="0"/>
        <v>154</v>
      </c>
      <c r="K61">
        <v>0</v>
      </c>
      <c r="L61">
        <v>0</v>
      </c>
      <c r="M61">
        <v>0</v>
      </c>
      <c r="N61">
        <f t="shared" si="1"/>
        <v>0</v>
      </c>
      <c r="O61">
        <f t="shared" si="2"/>
        <v>154</v>
      </c>
    </row>
    <row r="62" spans="3:15">
      <c r="C62">
        <v>28.495999999999999</v>
      </c>
      <c r="E62" s="14">
        <v>40654</v>
      </c>
      <c r="F62">
        <v>0</v>
      </c>
      <c r="G62">
        <v>7</v>
      </c>
      <c r="H62">
        <v>0</v>
      </c>
      <c r="I62">
        <f t="shared" si="0"/>
        <v>7</v>
      </c>
      <c r="K62">
        <v>0</v>
      </c>
      <c r="L62">
        <v>88.57</v>
      </c>
      <c r="M62">
        <v>0</v>
      </c>
      <c r="N62">
        <f t="shared" si="1"/>
        <v>88.57</v>
      </c>
      <c r="O62">
        <f t="shared" si="2"/>
        <v>95.57</v>
      </c>
    </row>
    <row r="63" spans="3:15">
      <c r="C63">
        <v>10.9</v>
      </c>
      <c r="E63" s="14">
        <v>40655</v>
      </c>
      <c r="F63">
        <v>0</v>
      </c>
      <c r="G63">
        <v>84.06</v>
      </c>
      <c r="H63">
        <v>0</v>
      </c>
      <c r="I63">
        <f t="shared" si="0"/>
        <v>84.06</v>
      </c>
      <c r="K63">
        <v>0</v>
      </c>
      <c r="L63">
        <v>29.99</v>
      </c>
      <c r="M63">
        <v>0</v>
      </c>
      <c r="N63">
        <f t="shared" si="1"/>
        <v>29.99</v>
      </c>
      <c r="O63">
        <f t="shared" si="2"/>
        <v>114.05</v>
      </c>
    </row>
    <row r="64" spans="3:15">
      <c r="C64">
        <v>2.1469999999999998</v>
      </c>
      <c r="E64" s="14">
        <v>40656</v>
      </c>
      <c r="F64">
        <v>0</v>
      </c>
      <c r="G64">
        <v>47.74</v>
      </c>
      <c r="H64">
        <v>0</v>
      </c>
      <c r="I64">
        <f t="shared" si="0"/>
        <v>47.74</v>
      </c>
      <c r="K64">
        <v>0</v>
      </c>
      <c r="L64">
        <v>70</v>
      </c>
      <c r="M64">
        <v>0</v>
      </c>
      <c r="N64">
        <f t="shared" si="1"/>
        <v>70</v>
      </c>
      <c r="O64">
        <f t="shared" si="2"/>
        <v>117.74000000000001</v>
      </c>
    </row>
    <row r="65" spans="3:15">
      <c r="C65">
        <v>2.976</v>
      </c>
      <c r="E65" s="14">
        <v>40657</v>
      </c>
      <c r="F65">
        <v>0</v>
      </c>
      <c r="G65">
        <v>42.26</v>
      </c>
      <c r="H65">
        <v>0</v>
      </c>
      <c r="I65">
        <f t="shared" si="0"/>
        <v>42.26</v>
      </c>
      <c r="K65">
        <v>0</v>
      </c>
      <c r="L65">
        <v>70.58</v>
      </c>
      <c r="M65">
        <v>0</v>
      </c>
      <c r="N65">
        <f t="shared" si="1"/>
        <v>70.58</v>
      </c>
      <c r="O65">
        <f t="shared" si="2"/>
        <v>112.84</v>
      </c>
    </row>
    <row r="66" spans="3:15">
      <c r="C66">
        <v>10.821999999999999</v>
      </c>
      <c r="E66" s="14">
        <v>40658</v>
      </c>
      <c r="F66">
        <v>0</v>
      </c>
      <c r="G66">
        <v>95.98</v>
      </c>
      <c r="H66">
        <v>0</v>
      </c>
      <c r="I66">
        <f t="shared" si="0"/>
        <v>95.98</v>
      </c>
      <c r="K66">
        <v>0</v>
      </c>
      <c r="L66">
        <v>27.42</v>
      </c>
      <c r="M66">
        <v>0</v>
      </c>
      <c r="N66">
        <f t="shared" si="1"/>
        <v>27.42</v>
      </c>
      <c r="O66">
        <f t="shared" si="2"/>
        <v>123.4</v>
      </c>
    </row>
    <row r="67" spans="3:15">
      <c r="C67">
        <v>9.2989999999999995</v>
      </c>
      <c r="E67" s="14">
        <v>40659</v>
      </c>
      <c r="F67">
        <v>0</v>
      </c>
      <c r="G67">
        <v>95.33</v>
      </c>
      <c r="H67">
        <v>0</v>
      </c>
      <c r="I67">
        <f t="shared" si="0"/>
        <v>95.33</v>
      </c>
      <c r="K67">
        <v>0</v>
      </c>
      <c r="L67">
        <v>4.21</v>
      </c>
      <c r="M67">
        <v>0</v>
      </c>
      <c r="N67">
        <f t="shared" si="1"/>
        <v>4.21</v>
      </c>
      <c r="O67">
        <f t="shared" si="2"/>
        <v>99.539999999999992</v>
      </c>
    </row>
    <row r="68" spans="3:15">
      <c r="C68">
        <v>12.515000000000001</v>
      </c>
      <c r="E68" s="14">
        <v>40660</v>
      </c>
      <c r="F68">
        <v>0</v>
      </c>
      <c r="G68">
        <v>36.26</v>
      </c>
      <c r="H68">
        <v>0</v>
      </c>
      <c r="I68">
        <f t="shared" si="0"/>
        <v>36.26</v>
      </c>
      <c r="K68">
        <v>2.1</v>
      </c>
      <c r="L68">
        <v>96.29</v>
      </c>
      <c r="M68">
        <v>0</v>
      </c>
      <c r="N68">
        <f t="shared" si="1"/>
        <v>98.39</v>
      </c>
      <c r="O68">
        <f t="shared" si="2"/>
        <v>134.65</v>
      </c>
    </row>
    <row r="69" spans="3:15">
      <c r="C69">
        <v>4.7960000000000003</v>
      </c>
      <c r="E69" s="14">
        <v>40661</v>
      </c>
      <c r="F69">
        <v>7.15</v>
      </c>
      <c r="G69">
        <v>96</v>
      </c>
      <c r="H69">
        <v>0</v>
      </c>
      <c r="I69">
        <f t="shared" si="0"/>
        <v>103.15</v>
      </c>
      <c r="K69">
        <v>0</v>
      </c>
      <c r="L69">
        <v>0</v>
      </c>
      <c r="M69">
        <v>0</v>
      </c>
      <c r="N69">
        <f t="shared" si="1"/>
        <v>0</v>
      </c>
      <c r="O69">
        <f t="shared" si="2"/>
        <v>103.15</v>
      </c>
    </row>
    <row r="70" spans="3:15" ht="15.75" thickBot="1">
      <c r="C70">
        <v>13.079000000000001</v>
      </c>
      <c r="E70" s="14">
        <v>40662</v>
      </c>
      <c r="F70">
        <v>0</v>
      </c>
      <c r="G70">
        <v>93</v>
      </c>
      <c r="H70">
        <v>0</v>
      </c>
      <c r="I70">
        <f t="shared" ref="I70:I133" si="3">SUM(F70:H70)</f>
        <v>93</v>
      </c>
      <c r="K70">
        <v>0</v>
      </c>
      <c r="L70">
        <v>98.51</v>
      </c>
      <c r="M70">
        <v>0</v>
      </c>
      <c r="N70">
        <f t="shared" ref="N70:N133" si="4">SUM(K70:M70)</f>
        <v>98.51</v>
      </c>
      <c r="O70">
        <f t="shared" ref="O70:O133" si="5">SUM(K70:M70,F70:H70)</f>
        <v>191.51</v>
      </c>
    </row>
    <row r="71" spans="3:15" ht="16.5" thickTop="1" thickBot="1">
      <c r="C71" s="4">
        <v>9.843</v>
      </c>
      <c r="E71" s="15">
        <v>40663</v>
      </c>
      <c r="F71" s="4">
        <v>0</v>
      </c>
      <c r="G71" s="4">
        <v>108</v>
      </c>
      <c r="H71" s="4">
        <v>0</v>
      </c>
      <c r="I71">
        <f t="shared" si="3"/>
        <v>108</v>
      </c>
      <c r="K71" s="4">
        <v>6.87</v>
      </c>
      <c r="L71" s="4">
        <v>33</v>
      </c>
      <c r="M71" s="4">
        <v>0</v>
      </c>
      <c r="N71">
        <f t="shared" si="4"/>
        <v>39.869999999999997</v>
      </c>
      <c r="O71">
        <f t="shared" si="5"/>
        <v>147.87</v>
      </c>
    </row>
    <row r="72" spans="3:15" ht="15.75" thickTop="1">
      <c r="C72">
        <v>9.4049999999999994</v>
      </c>
      <c r="E72" s="14">
        <v>40664</v>
      </c>
      <c r="F72">
        <v>16.93</v>
      </c>
      <c r="G72">
        <v>35.590000000000003</v>
      </c>
      <c r="H72">
        <v>0</v>
      </c>
      <c r="I72">
        <f t="shared" si="3"/>
        <v>52.52</v>
      </c>
      <c r="K72">
        <v>2.95</v>
      </c>
      <c r="L72">
        <v>61.01</v>
      </c>
      <c r="M72">
        <v>0</v>
      </c>
      <c r="N72">
        <f t="shared" si="4"/>
        <v>63.96</v>
      </c>
      <c r="O72">
        <f t="shared" si="5"/>
        <v>116.48</v>
      </c>
    </row>
    <row r="73" spans="3:15">
      <c r="C73">
        <v>13.159000000000001</v>
      </c>
      <c r="E73" s="14">
        <v>40665</v>
      </c>
      <c r="F73">
        <v>0</v>
      </c>
      <c r="G73">
        <v>63</v>
      </c>
      <c r="H73">
        <v>0</v>
      </c>
      <c r="I73">
        <f t="shared" si="3"/>
        <v>63</v>
      </c>
      <c r="K73">
        <v>11.36</v>
      </c>
      <c r="L73">
        <v>96.64</v>
      </c>
      <c r="M73">
        <v>0</v>
      </c>
      <c r="N73">
        <f t="shared" si="4"/>
        <v>108</v>
      </c>
      <c r="O73">
        <f t="shared" si="5"/>
        <v>171</v>
      </c>
    </row>
    <row r="74" spans="3:15">
      <c r="C74">
        <v>11.712999999999999</v>
      </c>
      <c r="E74" s="14">
        <v>40666</v>
      </c>
      <c r="F74">
        <v>6.37</v>
      </c>
      <c r="G74">
        <v>91</v>
      </c>
      <c r="H74">
        <v>0</v>
      </c>
      <c r="I74">
        <f t="shared" si="3"/>
        <v>97.37</v>
      </c>
      <c r="K74">
        <v>0</v>
      </c>
      <c r="L74">
        <v>78.540000000000006</v>
      </c>
      <c r="M74">
        <v>0</v>
      </c>
      <c r="N74">
        <f t="shared" si="4"/>
        <v>78.540000000000006</v>
      </c>
      <c r="O74">
        <f t="shared" si="5"/>
        <v>175.91000000000003</v>
      </c>
    </row>
    <row r="75" spans="3:15">
      <c r="C75">
        <v>14.353999999999999</v>
      </c>
      <c r="E75" s="14">
        <v>40667</v>
      </c>
      <c r="F75">
        <v>2.99</v>
      </c>
      <c r="G75">
        <v>94.45</v>
      </c>
      <c r="H75">
        <v>0</v>
      </c>
      <c r="I75">
        <f t="shared" si="3"/>
        <v>97.44</v>
      </c>
      <c r="K75">
        <v>16.5</v>
      </c>
      <c r="L75">
        <v>97.95</v>
      </c>
      <c r="M75">
        <v>0</v>
      </c>
      <c r="N75">
        <f t="shared" si="4"/>
        <v>114.45</v>
      </c>
      <c r="O75">
        <f t="shared" si="5"/>
        <v>211.89</v>
      </c>
    </row>
    <row r="76" spans="3:15">
      <c r="C76">
        <v>14.353</v>
      </c>
      <c r="E76" s="14">
        <v>40668</v>
      </c>
      <c r="F76">
        <v>14.99</v>
      </c>
      <c r="G76">
        <v>73.55</v>
      </c>
      <c r="H76">
        <v>0</v>
      </c>
      <c r="I76">
        <f t="shared" si="3"/>
        <v>88.539999999999992</v>
      </c>
      <c r="K76">
        <v>15</v>
      </c>
      <c r="L76">
        <v>88</v>
      </c>
      <c r="M76">
        <v>0</v>
      </c>
      <c r="N76">
        <f t="shared" si="4"/>
        <v>103</v>
      </c>
      <c r="O76">
        <f t="shared" si="5"/>
        <v>191.54</v>
      </c>
    </row>
    <row r="77" spans="3:15">
      <c r="C77">
        <v>14.945</v>
      </c>
      <c r="E77" s="14">
        <v>40669</v>
      </c>
      <c r="F77">
        <v>14</v>
      </c>
      <c r="G77">
        <v>88.41</v>
      </c>
      <c r="H77">
        <v>0</v>
      </c>
      <c r="I77">
        <f t="shared" si="3"/>
        <v>102.41</v>
      </c>
      <c r="K77">
        <v>18</v>
      </c>
      <c r="L77">
        <v>76.5</v>
      </c>
      <c r="M77">
        <v>0</v>
      </c>
      <c r="N77">
        <f t="shared" si="4"/>
        <v>94.5</v>
      </c>
      <c r="O77">
        <f t="shared" si="5"/>
        <v>196.91</v>
      </c>
    </row>
    <row r="78" spans="3:15">
      <c r="C78">
        <v>17.443000000000001</v>
      </c>
      <c r="E78" s="14">
        <v>40670</v>
      </c>
      <c r="F78">
        <v>21.5</v>
      </c>
      <c r="G78">
        <v>85.55</v>
      </c>
      <c r="H78">
        <v>0</v>
      </c>
      <c r="I78">
        <f t="shared" si="3"/>
        <v>107.05</v>
      </c>
      <c r="K78">
        <v>22.5</v>
      </c>
      <c r="L78">
        <v>73.290000000000006</v>
      </c>
      <c r="M78">
        <v>0</v>
      </c>
      <c r="N78">
        <f t="shared" si="4"/>
        <v>95.79</v>
      </c>
      <c r="O78">
        <f t="shared" si="5"/>
        <v>202.84</v>
      </c>
    </row>
    <row r="79" spans="3:15">
      <c r="C79">
        <v>15.606</v>
      </c>
      <c r="E79" s="14">
        <v>40671</v>
      </c>
      <c r="F79">
        <v>12.5</v>
      </c>
      <c r="G79">
        <v>42.5</v>
      </c>
      <c r="H79">
        <v>0</v>
      </c>
      <c r="I79">
        <f t="shared" si="3"/>
        <v>55</v>
      </c>
      <c r="K79">
        <v>18.5</v>
      </c>
      <c r="L79">
        <v>76.5</v>
      </c>
      <c r="M79">
        <v>0</v>
      </c>
      <c r="N79">
        <f t="shared" si="4"/>
        <v>95</v>
      </c>
      <c r="O79">
        <f t="shared" si="5"/>
        <v>150</v>
      </c>
    </row>
    <row r="80" spans="3:15">
      <c r="C80">
        <v>15.581</v>
      </c>
      <c r="E80" s="14">
        <v>40672</v>
      </c>
      <c r="F80">
        <v>14.99</v>
      </c>
      <c r="G80">
        <v>55.37</v>
      </c>
      <c r="H80">
        <v>0</v>
      </c>
      <c r="I80">
        <f t="shared" si="3"/>
        <v>70.36</v>
      </c>
      <c r="K80">
        <v>22</v>
      </c>
      <c r="L80">
        <v>76.5</v>
      </c>
      <c r="M80">
        <v>0</v>
      </c>
      <c r="N80">
        <f t="shared" si="4"/>
        <v>98.5</v>
      </c>
      <c r="O80">
        <f t="shared" si="5"/>
        <v>168.85999999999999</v>
      </c>
    </row>
    <row r="81" spans="3:15">
      <c r="C81">
        <v>15.31</v>
      </c>
      <c r="E81" s="14">
        <v>40673</v>
      </c>
      <c r="F81">
        <v>16.489999999999998</v>
      </c>
      <c r="G81">
        <v>46.6</v>
      </c>
      <c r="H81">
        <v>0</v>
      </c>
      <c r="I81">
        <f t="shared" si="3"/>
        <v>63.09</v>
      </c>
      <c r="K81">
        <v>33</v>
      </c>
      <c r="L81">
        <v>93.5</v>
      </c>
      <c r="M81">
        <v>0</v>
      </c>
      <c r="N81">
        <f t="shared" si="4"/>
        <v>126.5</v>
      </c>
      <c r="O81">
        <f t="shared" si="5"/>
        <v>189.59</v>
      </c>
    </row>
    <row r="82" spans="3:15">
      <c r="C82">
        <v>18.375</v>
      </c>
      <c r="E82" s="14">
        <v>40674</v>
      </c>
      <c r="F82">
        <v>36</v>
      </c>
      <c r="G82">
        <v>98.73</v>
      </c>
      <c r="H82">
        <v>0</v>
      </c>
      <c r="I82">
        <f t="shared" si="3"/>
        <v>134.73000000000002</v>
      </c>
      <c r="K82">
        <v>80.36</v>
      </c>
      <c r="L82">
        <v>51.09</v>
      </c>
      <c r="M82">
        <v>0</v>
      </c>
      <c r="N82">
        <f t="shared" si="4"/>
        <v>131.44999999999999</v>
      </c>
      <c r="O82">
        <f t="shared" si="5"/>
        <v>266.18</v>
      </c>
    </row>
    <row r="83" spans="3:15">
      <c r="C83">
        <v>11.986000000000001</v>
      </c>
      <c r="E83" s="14">
        <v>40675</v>
      </c>
      <c r="F83">
        <v>38.5</v>
      </c>
      <c r="G83">
        <v>105.27</v>
      </c>
      <c r="H83">
        <v>0</v>
      </c>
      <c r="I83">
        <f t="shared" si="3"/>
        <v>143.76999999999998</v>
      </c>
      <c r="K83">
        <v>20.99</v>
      </c>
      <c r="L83">
        <v>69.489999999999995</v>
      </c>
      <c r="M83">
        <v>0</v>
      </c>
      <c r="N83">
        <f t="shared" si="4"/>
        <v>90.47999999999999</v>
      </c>
      <c r="O83">
        <f t="shared" si="5"/>
        <v>234.25</v>
      </c>
    </row>
    <row r="84" spans="3:15">
      <c r="C84">
        <v>17.042999999999999</v>
      </c>
      <c r="E84" s="14">
        <v>40676</v>
      </c>
      <c r="F84">
        <v>20.99</v>
      </c>
      <c r="G84">
        <v>42.47</v>
      </c>
      <c r="H84">
        <v>0</v>
      </c>
      <c r="I84">
        <f t="shared" si="3"/>
        <v>63.459999999999994</v>
      </c>
      <c r="K84">
        <v>42</v>
      </c>
      <c r="L84">
        <v>110.5</v>
      </c>
      <c r="M84">
        <v>0</v>
      </c>
      <c r="N84">
        <f t="shared" si="4"/>
        <v>152.5</v>
      </c>
      <c r="O84">
        <f t="shared" si="5"/>
        <v>215.96</v>
      </c>
    </row>
    <row r="85" spans="3:15">
      <c r="C85">
        <v>15.891999999999999</v>
      </c>
      <c r="E85" s="14">
        <v>40677</v>
      </c>
      <c r="F85">
        <v>42.21</v>
      </c>
      <c r="G85">
        <v>110.5</v>
      </c>
      <c r="H85">
        <v>0</v>
      </c>
      <c r="I85">
        <f t="shared" si="3"/>
        <v>152.71</v>
      </c>
      <c r="K85">
        <v>6.99</v>
      </c>
      <c r="L85">
        <v>8.5</v>
      </c>
      <c r="M85">
        <v>0</v>
      </c>
      <c r="N85">
        <f t="shared" si="4"/>
        <v>15.49</v>
      </c>
      <c r="O85">
        <f t="shared" si="5"/>
        <v>168.2</v>
      </c>
    </row>
    <row r="86" spans="3:15">
      <c r="C86">
        <v>17.741</v>
      </c>
      <c r="E86" s="14">
        <v>40678</v>
      </c>
      <c r="F86">
        <v>18.149999999999999</v>
      </c>
      <c r="G86">
        <v>33.979999999999997</v>
      </c>
      <c r="H86">
        <v>0</v>
      </c>
      <c r="I86">
        <f t="shared" si="3"/>
        <v>52.129999999999995</v>
      </c>
      <c r="K86">
        <v>50.99</v>
      </c>
      <c r="L86">
        <v>127.49</v>
      </c>
      <c r="M86">
        <v>0</v>
      </c>
      <c r="N86">
        <f t="shared" si="4"/>
        <v>178.48</v>
      </c>
      <c r="O86">
        <f t="shared" si="5"/>
        <v>230.60999999999999</v>
      </c>
    </row>
    <row r="87" spans="3:15">
      <c r="C87">
        <v>18.611999999999998</v>
      </c>
      <c r="E87" s="14">
        <v>40679</v>
      </c>
      <c r="F87">
        <v>45.82</v>
      </c>
      <c r="G87">
        <v>102</v>
      </c>
      <c r="H87">
        <v>0</v>
      </c>
      <c r="I87">
        <f t="shared" si="3"/>
        <v>147.82</v>
      </c>
      <c r="K87">
        <v>23.98</v>
      </c>
      <c r="L87">
        <v>55.85</v>
      </c>
      <c r="M87">
        <v>0</v>
      </c>
      <c r="N87">
        <f t="shared" si="4"/>
        <v>79.83</v>
      </c>
      <c r="O87">
        <f t="shared" si="5"/>
        <v>227.65</v>
      </c>
    </row>
    <row r="88" spans="3:15">
      <c r="C88">
        <v>17.928999999999998</v>
      </c>
      <c r="E88" s="14">
        <v>40680</v>
      </c>
      <c r="F88">
        <v>24</v>
      </c>
      <c r="G88">
        <v>36.06</v>
      </c>
      <c r="H88">
        <v>0</v>
      </c>
      <c r="I88">
        <f t="shared" si="3"/>
        <v>60.06</v>
      </c>
      <c r="K88">
        <v>30.4</v>
      </c>
      <c r="L88">
        <v>80.48</v>
      </c>
      <c r="M88">
        <v>0</v>
      </c>
      <c r="N88">
        <f t="shared" si="4"/>
        <v>110.88</v>
      </c>
      <c r="O88">
        <f t="shared" si="5"/>
        <v>170.94</v>
      </c>
    </row>
    <row r="89" spans="3:15">
      <c r="C89">
        <v>19.87</v>
      </c>
      <c r="E89" s="14">
        <v>40681</v>
      </c>
      <c r="F89">
        <v>47.99</v>
      </c>
      <c r="G89">
        <v>90.42</v>
      </c>
      <c r="H89">
        <v>0</v>
      </c>
      <c r="I89">
        <f t="shared" si="3"/>
        <v>138.41</v>
      </c>
      <c r="K89">
        <v>33.6</v>
      </c>
      <c r="L89">
        <v>68</v>
      </c>
      <c r="M89">
        <v>0</v>
      </c>
      <c r="N89">
        <f t="shared" si="4"/>
        <v>101.6</v>
      </c>
      <c r="O89">
        <f t="shared" si="5"/>
        <v>240.01</v>
      </c>
    </row>
    <row r="90" spans="3:15">
      <c r="C90">
        <v>18.824999999999999</v>
      </c>
      <c r="E90" s="14">
        <v>40682</v>
      </c>
      <c r="F90">
        <v>40.79</v>
      </c>
      <c r="G90">
        <v>59.34</v>
      </c>
      <c r="H90">
        <v>0</v>
      </c>
      <c r="I90">
        <f t="shared" si="3"/>
        <v>100.13</v>
      </c>
      <c r="K90">
        <v>33.6</v>
      </c>
      <c r="L90">
        <v>68</v>
      </c>
      <c r="M90">
        <v>0</v>
      </c>
      <c r="N90">
        <f t="shared" si="4"/>
        <v>101.6</v>
      </c>
      <c r="O90">
        <f t="shared" si="5"/>
        <v>201.73</v>
      </c>
    </row>
    <row r="91" spans="3:15">
      <c r="C91">
        <v>18.576000000000001</v>
      </c>
      <c r="E91" s="14">
        <v>40683</v>
      </c>
      <c r="F91">
        <v>35.979999999999997</v>
      </c>
      <c r="G91">
        <v>49.93</v>
      </c>
      <c r="H91">
        <v>0</v>
      </c>
      <c r="I91">
        <f t="shared" si="3"/>
        <v>85.91</v>
      </c>
      <c r="K91">
        <v>44.11</v>
      </c>
      <c r="L91">
        <v>55.82</v>
      </c>
      <c r="M91">
        <v>0</v>
      </c>
      <c r="N91">
        <f t="shared" si="4"/>
        <v>99.93</v>
      </c>
      <c r="O91">
        <f t="shared" si="5"/>
        <v>185.84</v>
      </c>
    </row>
    <row r="92" spans="3:15">
      <c r="C92">
        <v>18.817</v>
      </c>
      <c r="E92" s="14">
        <v>40684</v>
      </c>
      <c r="F92">
        <v>53.98</v>
      </c>
      <c r="G92">
        <v>66.67</v>
      </c>
      <c r="H92">
        <v>0</v>
      </c>
      <c r="I92">
        <f t="shared" si="3"/>
        <v>120.65</v>
      </c>
      <c r="K92">
        <v>39.82</v>
      </c>
      <c r="L92">
        <v>55.97</v>
      </c>
      <c r="M92">
        <v>0</v>
      </c>
      <c r="N92">
        <f t="shared" si="4"/>
        <v>95.789999999999992</v>
      </c>
      <c r="O92">
        <f t="shared" si="5"/>
        <v>216.44</v>
      </c>
    </row>
    <row r="93" spans="3:15">
      <c r="C93">
        <v>17.800999999999998</v>
      </c>
      <c r="E93" s="14">
        <v>40685</v>
      </c>
      <c r="F93">
        <v>17.22</v>
      </c>
      <c r="G93">
        <v>40.049999999999997</v>
      </c>
      <c r="H93">
        <v>0</v>
      </c>
      <c r="I93">
        <f t="shared" si="3"/>
        <v>57.269999999999996</v>
      </c>
      <c r="K93">
        <v>44.15</v>
      </c>
      <c r="L93">
        <v>56</v>
      </c>
      <c r="M93">
        <v>0</v>
      </c>
      <c r="N93">
        <f t="shared" si="4"/>
        <v>100.15</v>
      </c>
      <c r="O93">
        <f t="shared" si="5"/>
        <v>157.42000000000002</v>
      </c>
    </row>
    <row r="94" spans="3:15">
      <c r="C94">
        <v>19.382000000000001</v>
      </c>
      <c r="E94" s="14">
        <v>40686</v>
      </c>
      <c r="F94">
        <v>62.3</v>
      </c>
      <c r="G94">
        <v>71.95</v>
      </c>
      <c r="H94">
        <v>0</v>
      </c>
      <c r="I94">
        <f t="shared" si="3"/>
        <v>134.25</v>
      </c>
      <c r="K94">
        <v>42</v>
      </c>
      <c r="L94">
        <v>64.069999999999993</v>
      </c>
      <c r="M94">
        <v>0</v>
      </c>
      <c r="N94">
        <f t="shared" si="4"/>
        <v>106.07</v>
      </c>
      <c r="O94">
        <f t="shared" si="5"/>
        <v>240.32</v>
      </c>
    </row>
    <row r="95" spans="3:15">
      <c r="C95">
        <v>20.585999999999999</v>
      </c>
      <c r="E95" s="14">
        <v>40687</v>
      </c>
      <c r="F95">
        <v>36.94</v>
      </c>
      <c r="G95">
        <v>59.99</v>
      </c>
      <c r="H95">
        <v>0</v>
      </c>
      <c r="I95">
        <f t="shared" si="3"/>
        <v>96.93</v>
      </c>
      <c r="K95">
        <v>49</v>
      </c>
      <c r="L95">
        <v>56</v>
      </c>
      <c r="M95">
        <v>0</v>
      </c>
      <c r="N95">
        <f t="shared" si="4"/>
        <v>105</v>
      </c>
      <c r="O95">
        <f t="shared" si="5"/>
        <v>201.93</v>
      </c>
    </row>
    <row r="96" spans="3:15">
      <c r="C96">
        <v>20.056000000000001</v>
      </c>
      <c r="E96" s="14">
        <v>40688</v>
      </c>
      <c r="F96">
        <v>27.98</v>
      </c>
      <c r="G96">
        <v>35.979999999999997</v>
      </c>
      <c r="H96">
        <v>0</v>
      </c>
      <c r="I96">
        <f t="shared" si="3"/>
        <v>63.959999999999994</v>
      </c>
      <c r="K96">
        <v>44.27</v>
      </c>
      <c r="L96">
        <v>60</v>
      </c>
      <c r="M96">
        <v>0</v>
      </c>
      <c r="N96">
        <f t="shared" si="4"/>
        <v>104.27000000000001</v>
      </c>
      <c r="O96">
        <f t="shared" si="5"/>
        <v>168.23</v>
      </c>
    </row>
    <row r="97" spans="3:15">
      <c r="C97">
        <v>21.882999999999999</v>
      </c>
      <c r="E97" s="14">
        <v>40689</v>
      </c>
      <c r="F97">
        <v>37.590000000000003</v>
      </c>
      <c r="G97">
        <v>54</v>
      </c>
      <c r="H97">
        <v>0</v>
      </c>
      <c r="I97">
        <f t="shared" si="3"/>
        <v>91.59</v>
      </c>
      <c r="K97">
        <v>46</v>
      </c>
      <c r="L97">
        <v>60</v>
      </c>
      <c r="M97">
        <v>0</v>
      </c>
      <c r="N97">
        <f t="shared" si="4"/>
        <v>106</v>
      </c>
      <c r="O97">
        <f t="shared" si="5"/>
        <v>197.59</v>
      </c>
    </row>
    <row r="98" spans="3:15">
      <c r="C98">
        <v>21.844999999999999</v>
      </c>
      <c r="E98" s="14">
        <v>40690</v>
      </c>
      <c r="F98">
        <v>54.08</v>
      </c>
      <c r="G98">
        <v>53.99</v>
      </c>
      <c r="H98">
        <v>0</v>
      </c>
      <c r="I98">
        <f t="shared" si="3"/>
        <v>108.07</v>
      </c>
      <c r="K98">
        <v>50</v>
      </c>
      <c r="L98">
        <v>66</v>
      </c>
      <c r="M98">
        <v>0</v>
      </c>
      <c r="N98">
        <f t="shared" si="4"/>
        <v>116</v>
      </c>
      <c r="O98">
        <f t="shared" si="5"/>
        <v>224.07</v>
      </c>
    </row>
    <row r="99" spans="3:15">
      <c r="C99">
        <v>22.303999999999998</v>
      </c>
      <c r="E99" s="14">
        <v>40691</v>
      </c>
      <c r="F99">
        <v>35.92</v>
      </c>
      <c r="G99">
        <v>54</v>
      </c>
      <c r="H99">
        <v>0</v>
      </c>
      <c r="I99">
        <f t="shared" si="3"/>
        <v>89.92</v>
      </c>
      <c r="K99">
        <v>45</v>
      </c>
      <c r="L99">
        <v>60</v>
      </c>
      <c r="M99">
        <v>0</v>
      </c>
      <c r="N99">
        <f t="shared" si="4"/>
        <v>105</v>
      </c>
      <c r="O99">
        <f t="shared" si="5"/>
        <v>194.92000000000002</v>
      </c>
    </row>
    <row r="100" spans="3:15">
      <c r="C100">
        <v>20.885999999999999</v>
      </c>
      <c r="E100" s="14">
        <v>40692</v>
      </c>
      <c r="F100">
        <v>69.989999999999995</v>
      </c>
      <c r="G100">
        <v>73.25</v>
      </c>
      <c r="H100">
        <v>0</v>
      </c>
      <c r="I100">
        <f t="shared" si="3"/>
        <v>143.24</v>
      </c>
      <c r="K100">
        <v>45</v>
      </c>
      <c r="L100">
        <v>60</v>
      </c>
      <c r="M100">
        <v>0</v>
      </c>
      <c r="N100">
        <f t="shared" si="4"/>
        <v>105</v>
      </c>
      <c r="O100">
        <f t="shared" si="5"/>
        <v>248.24</v>
      </c>
    </row>
    <row r="101" spans="3:15" ht="15.75" thickBot="1">
      <c r="C101">
        <v>23.02</v>
      </c>
      <c r="E101" s="14">
        <v>40693</v>
      </c>
      <c r="F101">
        <v>52</v>
      </c>
      <c r="G101">
        <v>66.430000000000007</v>
      </c>
      <c r="H101">
        <v>0</v>
      </c>
      <c r="I101">
        <f t="shared" si="3"/>
        <v>118.43</v>
      </c>
      <c r="K101">
        <v>49.5</v>
      </c>
      <c r="L101">
        <v>54</v>
      </c>
      <c r="M101">
        <v>0</v>
      </c>
      <c r="N101">
        <f t="shared" si="4"/>
        <v>103.5</v>
      </c>
      <c r="O101">
        <f t="shared" si="5"/>
        <v>221.93</v>
      </c>
    </row>
    <row r="102" spans="3:15" ht="16.5" thickTop="1" thickBot="1">
      <c r="C102" s="4">
        <v>22.724</v>
      </c>
      <c r="E102" s="15">
        <v>40694</v>
      </c>
      <c r="F102" s="4">
        <v>38.5</v>
      </c>
      <c r="G102" s="4">
        <v>37.58</v>
      </c>
      <c r="H102" s="4">
        <v>0</v>
      </c>
      <c r="I102">
        <f t="shared" si="3"/>
        <v>76.08</v>
      </c>
      <c r="K102" s="4">
        <v>62.1</v>
      </c>
      <c r="L102" s="4">
        <v>73.260000000000005</v>
      </c>
      <c r="M102" s="4">
        <v>0</v>
      </c>
      <c r="N102">
        <f t="shared" si="4"/>
        <v>135.36000000000001</v>
      </c>
      <c r="O102">
        <f t="shared" si="5"/>
        <v>211.44</v>
      </c>
    </row>
    <row r="103" spans="3:15" ht="15.75" thickTop="1">
      <c r="C103">
        <v>21.965</v>
      </c>
      <c r="E103" s="14">
        <v>40695</v>
      </c>
      <c r="F103">
        <v>48.97</v>
      </c>
      <c r="G103">
        <v>59.99</v>
      </c>
      <c r="H103">
        <v>0</v>
      </c>
      <c r="I103">
        <f t="shared" si="3"/>
        <v>108.96000000000001</v>
      </c>
      <c r="K103">
        <v>49.5</v>
      </c>
      <c r="L103">
        <v>54</v>
      </c>
      <c r="M103">
        <v>0</v>
      </c>
      <c r="N103">
        <f t="shared" si="4"/>
        <v>103.5</v>
      </c>
      <c r="O103">
        <f t="shared" si="5"/>
        <v>212.46</v>
      </c>
    </row>
    <row r="104" spans="3:15">
      <c r="C104">
        <v>22.638000000000002</v>
      </c>
      <c r="E104" s="14">
        <v>40696</v>
      </c>
      <c r="F104">
        <v>69.510000000000005</v>
      </c>
      <c r="G104">
        <v>75.34</v>
      </c>
      <c r="H104">
        <v>0</v>
      </c>
      <c r="I104">
        <f t="shared" si="3"/>
        <v>144.85000000000002</v>
      </c>
      <c r="K104">
        <v>48</v>
      </c>
      <c r="L104">
        <v>54</v>
      </c>
      <c r="M104">
        <v>0</v>
      </c>
      <c r="N104">
        <f t="shared" si="4"/>
        <v>102</v>
      </c>
      <c r="O104">
        <f t="shared" si="5"/>
        <v>246.85</v>
      </c>
    </row>
    <row r="105" spans="3:15">
      <c r="C105">
        <v>21.459</v>
      </c>
      <c r="E105" s="14">
        <v>40697</v>
      </c>
      <c r="F105">
        <v>52.79</v>
      </c>
      <c r="G105">
        <v>26.74</v>
      </c>
      <c r="H105">
        <v>0</v>
      </c>
      <c r="I105">
        <f t="shared" si="3"/>
        <v>79.53</v>
      </c>
      <c r="K105">
        <v>48</v>
      </c>
      <c r="L105">
        <v>54</v>
      </c>
      <c r="M105">
        <v>0</v>
      </c>
      <c r="N105">
        <f t="shared" si="4"/>
        <v>102</v>
      </c>
      <c r="O105">
        <f t="shared" si="5"/>
        <v>181.53</v>
      </c>
    </row>
    <row r="106" spans="3:15">
      <c r="C106">
        <v>22.506</v>
      </c>
      <c r="E106" s="14">
        <v>40698</v>
      </c>
      <c r="F106">
        <v>34.79</v>
      </c>
      <c r="G106">
        <v>34.14</v>
      </c>
      <c r="H106">
        <v>0</v>
      </c>
      <c r="I106">
        <f t="shared" si="3"/>
        <v>68.930000000000007</v>
      </c>
      <c r="K106">
        <v>56.3</v>
      </c>
      <c r="L106">
        <v>59.98</v>
      </c>
      <c r="M106">
        <v>0</v>
      </c>
      <c r="N106">
        <f t="shared" si="4"/>
        <v>116.28</v>
      </c>
      <c r="O106">
        <f t="shared" si="5"/>
        <v>185.20999999999998</v>
      </c>
    </row>
    <row r="107" spans="3:15">
      <c r="C107">
        <v>22.431999999999999</v>
      </c>
      <c r="E107" s="14">
        <v>40699</v>
      </c>
      <c r="F107">
        <v>110.42</v>
      </c>
      <c r="G107">
        <v>102</v>
      </c>
      <c r="H107">
        <v>0</v>
      </c>
      <c r="I107">
        <f t="shared" si="3"/>
        <v>212.42000000000002</v>
      </c>
      <c r="K107">
        <v>9.7200000000000006</v>
      </c>
      <c r="L107">
        <v>18</v>
      </c>
      <c r="M107">
        <v>0</v>
      </c>
      <c r="N107">
        <f t="shared" si="4"/>
        <v>27.72</v>
      </c>
      <c r="O107">
        <f t="shared" si="5"/>
        <v>240.14</v>
      </c>
    </row>
    <row r="108" spans="3:15">
      <c r="C108">
        <v>22.710999999999999</v>
      </c>
      <c r="E108" s="14">
        <v>40700</v>
      </c>
      <c r="F108">
        <v>20.91</v>
      </c>
      <c r="G108">
        <v>24</v>
      </c>
      <c r="H108">
        <v>0</v>
      </c>
      <c r="I108">
        <f t="shared" si="3"/>
        <v>44.91</v>
      </c>
      <c r="K108">
        <v>102</v>
      </c>
      <c r="L108">
        <v>96</v>
      </c>
      <c r="M108">
        <v>0</v>
      </c>
      <c r="N108">
        <f t="shared" si="4"/>
        <v>198</v>
      </c>
      <c r="O108">
        <f t="shared" si="5"/>
        <v>242.91</v>
      </c>
    </row>
    <row r="109" spans="3:15">
      <c r="C109">
        <v>21.625</v>
      </c>
      <c r="E109" s="14">
        <v>40701</v>
      </c>
      <c r="F109">
        <v>47.1</v>
      </c>
      <c r="G109">
        <v>54</v>
      </c>
      <c r="H109">
        <v>0</v>
      </c>
      <c r="I109">
        <f t="shared" si="3"/>
        <v>101.1</v>
      </c>
      <c r="K109">
        <v>66</v>
      </c>
      <c r="L109">
        <v>60</v>
      </c>
      <c r="M109">
        <v>0</v>
      </c>
      <c r="N109">
        <f t="shared" si="4"/>
        <v>126</v>
      </c>
      <c r="O109">
        <f t="shared" si="5"/>
        <v>227.1</v>
      </c>
    </row>
    <row r="110" spans="3:15">
      <c r="C110">
        <v>22.158999999999999</v>
      </c>
      <c r="E110" s="14">
        <v>40702</v>
      </c>
      <c r="F110">
        <v>91.68</v>
      </c>
      <c r="G110">
        <v>89.77</v>
      </c>
      <c r="H110">
        <v>0</v>
      </c>
      <c r="I110">
        <f t="shared" si="3"/>
        <v>181.45</v>
      </c>
      <c r="K110">
        <v>0</v>
      </c>
      <c r="L110">
        <v>0</v>
      </c>
      <c r="M110">
        <v>36.25</v>
      </c>
      <c r="N110">
        <f t="shared" si="4"/>
        <v>36.25</v>
      </c>
      <c r="O110">
        <f t="shared" si="5"/>
        <v>217.7</v>
      </c>
    </row>
    <row r="111" spans="3:15">
      <c r="C111">
        <v>22.998000000000001</v>
      </c>
      <c r="E111" s="14">
        <v>40703</v>
      </c>
      <c r="F111">
        <v>70.19</v>
      </c>
      <c r="G111">
        <v>70.19</v>
      </c>
      <c r="H111">
        <v>0</v>
      </c>
      <c r="I111">
        <f t="shared" si="3"/>
        <v>140.38</v>
      </c>
      <c r="K111">
        <v>59.4</v>
      </c>
      <c r="L111">
        <v>59.39</v>
      </c>
      <c r="M111">
        <v>0</v>
      </c>
      <c r="N111">
        <f t="shared" si="4"/>
        <v>118.78999999999999</v>
      </c>
      <c r="O111">
        <f t="shared" si="5"/>
        <v>259.16999999999996</v>
      </c>
    </row>
    <row r="112" spans="3:15">
      <c r="C112">
        <v>23.866</v>
      </c>
      <c r="E112" s="14">
        <v>40704</v>
      </c>
      <c r="F112">
        <v>59.4</v>
      </c>
      <c r="G112">
        <v>59.4</v>
      </c>
      <c r="H112">
        <v>0</v>
      </c>
      <c r="I112">
        <f t="shared" si="3"/>
        <v>118.8</v>
      </c>
      <c r="K112">
        <v>54</v>
      </c>
      <c r="L112">
        <v>53.99</v>
      </c>
      <c r="M112">
        <v>0</v>
      </c>
      <c r="N112">
        <f t="shared" si="4"/>
        <v>107.99000000000001</v>
      </c>
      <c r="O112">
        <f t="shared" si="5"/>
        <v>226.79000000000002</v>
      </c>
    </row>
    <row r="113" spans="3:15">
      <c r="C113">
        <v>23.832999999999998</v>
      </c>
      <c r="E113" s="14">
        <v>40705</v>
      </c>
      <c r="F113">
        <v>16.2</v>
      </c>
      <c r="G113">
        <v>16.190000000000001</v>
      </c>
      <c r="H113">
        <v>0</v>
      </c>
      <c r="I113">
        <f t="shared" si="3"/>
        <v>32.39</v>
      </c>
      <c r="K113">
        <v>97.2</v>
      </c>
      <c r="L113">
        <v>80.03</v>
      </c>
      <c r="M113">
        <v>0</v>
      </c>
      <c r="N113">
        <f t="shared" si="4"/>
        <v>177.23000000000002</v>
      </c>
      <c r="O113">
        <f t="shared" si="5"/>
        <v>209.62</v>
      </c>
    </row>
    <row r="114" spans="3:15">
      <c r="C114">
        <v>22.931999999999999</v>
      </c>
      <c r="E114" s="14">
        <v>40706</v>
      </c>
      <c r="F114">
        <v>56.31</v>
      </c>
      <c r="G114">
        <v>59.39</v>
      </c>
      <c r="H114">
        <v>0</v>
      </c>
      <c r="I114">
        <f t="shared" si="3"/>
        <v>115.7</v>
      </c>
      <c r="K114">
        <v>54</v>
      </c>
      <c r="L114">
        <v>48.6</v>
      </c>
      <c r="M114">
        <v>0</v>
      </c>
      <c r="N114">
        <f t="shared" si="4"/>
        <v>102.6</v>
      </c>
      <c r="O114">
        <f t="shared" si="5"/>
        <v>218.3</v>
      </c>
    </row>
    <row r="115" spans="3:15">
      <c r="C115">
        <v>22.808</v>
      </c>
      <c r="E115" s="14">
        <v>40707</v>
      </c>
      <c r="F115">
        <v>61.29</v>
      </c>
      <c r="G115">
        <v>63.19</v>
      </c>
      <c r="H115">
        <v>0</v>
      </c>
      <c r="I115">
        <f t="shared" si="3"/>
        <v>124.47999999999999</v>
      </c>
      <c r="K115">
        <v>53.98</v>
      </c>
      <c r="L115">
        <v>48.6</v>
      </c>
      <c r="M115">
        <v>0</v>
      </c>
      <c r="N115">
        <f t="shared" si="4"/>
        <v>102.58</v>
      </c>
      <c r="O115">
        <f t="shared" si="5"/>
        <v>227.06</v>
      </c>
    </row>
    <row r="116" spans="3:15">
      <c r="C116">
        <v>21.376999999999999</v>
      </c>
      <c r="E116" s="14">
        <v>40708</v>
      </c>
      <c r="F116">
        <v>39.99</v>
      </c>
      <c r="G116">
        <v>38.71</v>
      </c>
      <c r="H116">
        <v>0</v>
      </c>
      <c r="I116">
        <f t="shared" si="3"/>
        <v>78.7</v>
      </c>
      <c r="K116">
        <v>54.9</v>
      </c>
      <c r="L116">
        <v>48.8</v>
      </c>
      <c r="M116">
        <v>0</v>
      </c>
      <c r="N116">
        <f t="shared" si="4"/>
        <v>103.69999999999999</v>
      </c>
      <c r="O116">
        <f t="shared" si="5"/>
        <v>182.4</v>
      </c>
    </row>
    <row r="117" spans="3:15">
      <c r="C117">
        <v>21.273</v>
      </c>
      <c r="E117" s="14">
        <v>40709</v>
      </c>
      <c r="F117">
        <v>55.58</v>
      </c>
      <c r="G117">
        <v>48.02</v>
      </c>
      <c r="H117">
        <v>116.82</v>
      </c>
      <c r="I117">
        <f t="shared" si="3"/>
        <v>220.42</v>
      </c>
      <c r="K117">
        <v>37.590000000000003</v>
      </c>
      <c r="L117">
        <v>41.38</v>
      </c>
      <c r="M117">
        <v>0</v>
      </c>
      <c r="N117">
        <f t="shared" si="4"/>
        <v>78.97</v>
      </c>
      <c r="O117">
        <f t="shared" si="5"/>
        <v>299.39</v>
      </c>
    </row>
    <row r="118" spans="3:15">
      <c r="C118">
        <v>21.98</v>
      </c>
      <c r="E118" s="14">
        <v>40710</v>
      </c>
      <c r="F118">
        <v>0</v>
      </c>
      <c r="G118">
        <v>0</v>
      </c>
      <c r="H118">
        <v>0</v>
      </c>
      <c r="I118">
        <f t="shared" si="3"/>
        <v>0</v>
      </c>
      <c r="K118">
        <v>73.459999999999994</v>
      </c>
      <c r="L118">
        <v>62.93</v>
      </c>
      <c r="M118">
        <v>0</v>
      </c>
      <c r="N118">
        <f t="shared" si="4"/>
        <v>136.38999999999999</v>
      </c>
      <c r="O118">
        <f t="shared" si="5"/>
        <v>136.38999999999999</v>
      </c>
    </row>
    <row r="119" spans="3:15">
      <c r="C119">
        <v>15.016</v>
      </c>
      <c r="E119" s="14">
        <v>40711</v>
      </c>
      <c r="F119">
        <v>26.94</v>
      </c>
      <c r="G119">
        <v>30.78</v>
      </c>
      <c r="H119">
        <v>0</v>
      </c>
      <c r="I119">
        <f t="shared" si="3"/>
        <v>57.72</v>
      </c>
      <c r="K119">
        <v>0</v>
      </c>
      <c r="L119">
        <v>0</v>
      </c>
      <c r="M119">
        <v>0</v>
      </c>
      <c r="N119">
        <f t="shared" si="4"/>
        <v>0</v>
      </c>
      <c r="O119">
        <f t="shared" si="5"/>
        <v>57.72</v>
      </c>
    </row>
    <row r="120" spans="3:15">
      <c r="C120">
        <v>12.25</v>
      </c>
      <c r="E120" s="14">
        <v>40712</v>
      </c>
      <c r="F120">
        <v>22.44</v>
      </c>
      <c r="G120">
        <v>26.4</v>
      </c>
      <c r="H120">
        <v>0</v>
      </c>
      <c r="I120">
        <f t="shared" si="3"/>
        <v>48.84</v>
      </c>
      <c r="K120">
        <v>55.2</v>
      </c>
      <c r="L120">
        <v>63.6</v>
      </c>
      <c r="M120">
        <v>0</v>
      </c>
      <c r="N120">
        <f t="shared" si="4"/>
        <v>118.80000000000001</v>
      </c>
      <c r="O120">
        <f t="shared" si="5"/>
        <v>167.64000000000001</v>
      </c>
    </row>
    <row r="121" spans="3:15">
      <c r="C121">
        <v>14.898</v>
      </c>
      <c r="E121" s="14">
        <v>40713</v>
      </c>
      <c r="F121">
        <v>77.209999999999994</v>
      </c>
      <c r="G121">
        <v>78.180000000000007</v>
      </c>
      <c r="H121">
        <v>0</v>
      </c>
      <c r="I121">
        <f t="shared" si="3"/>
        <v>155.38999999999999</v>
      </c>
      <c r="K121">
        <v>0</v>
      </c>
      <c r="L121">
        <v>0</v>
      </c>
      <c r="M121">
        <v>0</v>
      </c>
      <c r="N121">
        <f t="shared" si="4"/>
        <v>0</v>
      </c>
      <c r="O121">
        <f t="shared" si="5"/>
        <v>155.38999999999999</v>
      </c>
    </row>
    <row r="122" spans="3:15">
      <c r="C122">
        <v>16.300999999999998</v>
      </c>
      <c r="E122" s="14">
        <v>40714</v>
      </c>
      <c r="F122">
        <v>48</v>
      </c>
      <c r="G122">
        <v>45.99</v>
      </c>
      <c r="H122">
        <v>0</v>
      </c>
      <c r="I122">
        <f t="shared" si="3"/>
        <v>93.990000000000009</v>
      </c>
      <c r="K122">
        <v>44</v>
      </c>
      <c r="L122">
        <v>55.18</v>
      </c>
      <c r="M122">
        <v>0</v>
      </c>
      <c r="N122">
        <f t="shared" si="4"/>
        <v>99.18</v>
      </c>
      <c r="O122">
        <f t="shared" si="5"/>
        <v>193.17000000000002</v>
      </c>
    </row>
    <row r="123" spans="3:15">
      <c r="C123">
        <v>17.202000000000002</v>
      </c>
      <c r="E123" s="14">
        <v>40715</v>
      </c>
      <c r="F123">
        <v>25.02</v>
      </c>
      <c r="G123">
        <v>32.200000000000003</v>
      </c>
      <c r="H123">
        <v>0</v>
      </c>
      <c r="I123">
        <f t="shared" si="3"/>
        <v>57.22</v>
      </c>
      <c r="K123">
        <v>48</v>
      </c>
      <c r="L123">
        <v>55.2</v>
      </c>
      <c r="M123">
        <v>0</v>
      </c>
      <c r="N123">
        <f t="shared" si="4"/>
        <v>103.2</v>
      </c>
      <c r="O123">
        <f t="shared" si="5"/>
        <v>160.42000000000002</v>
      </c>
    </row>
    <row r="124" spans="3:15">
      <c r="C124">
        <v>19.832000000000001</v>
      </c>
      <c r="E124" s="14">
        <v>40716</v>
      </c>
      <c r="F124">
        <v>48.71</v>
      </c>
      <c r="G124">
        <v>50.6</v>
      </c>
      <c r="H124">
        <v>0</v>
      </c>
      <c r="I124">
        <f t="shared" si="3"/>
        <v>99.31</v>
      </c>
      <c r="K124">
        <v>48</v>
      </c>
      <c r="L124">
        <v>55.2</v>
      </c>
      <c r="M124">
        <v>0</v>
      </c>
      <c r="N124">
        <f t="shared" si="4"/>
        <v>103.2</v>
      </c>
      <c r="O124">
        <f t="shared" si="5"/>
        <v>202.51</v>
      </c>
    </row>
    <row r="125" spans="3:15">
      <c r="C125">
        <v>20.914999999999999</v>
      </c>
      <c r="E125" s="14">
        <v>40717</v>
      </c>
      <c r="F125">
        <v>44.99</v>
      </c>
      <c r="G125">
        <v>51.4</v>
      </c>
      <c r="H125">
        <v>0</v>
      </c>
      <c r="I125">
        <f t="shared" si="3"/>
        <v>96.39</v>
      </c>
      <c r="K125">
        <v>58.5</v>
      </c>
      <c r="L125">
        <v>65</v>
      </c>
      <c r="M125">
        <v>0</v>
      </c>
      <c r="N125">
        <f t="shared" si="4"/>
        <v>123.5</v>
      </c>
      <c r="O125">
        <f t="shared" si="5"/>
        <v>219.89000000000001</v>
      </c>
    </row>
    <row r="126" spans="3:15">
      <c r="C126">
        <v>23.462</v>
      </c>
      <c r="E126" s="14">
        <v>40718</v>
      </c>
      <c r="F126">
        <v>51.77</v>
      </c>
      <c r="G126">
        <v>60</v>
      </c>
      <c r="H126">
        <v>0</v>
      </c>
      <c r="I126">
        <f t="shared" si="3"/>
        <v>111.77000000000001</v>
      </c>
      <c r="K126">
        <v>56.79</v>
      </c>
      <c r="L126">
        <v>60</v>
      </c>
      <c r="M126">
        <v>0</v>
      </c>
      <c r="N126">
        <f t="shared" si="4"/>
        <v>116.78999999999999</v>
      </c>
      <c r="O126">
        <f t="shared" si="5"/>
        <v>228.56</v>
      </c>
    </row>
    <row r="127" spans="3:15">
      <c r="C127">
        <v>23.945</v>
      </c>
      <c r="E127" s="14">
        <v>40719</v>
      </c>
      <c r="F127">
        <v>53.99</v>
      </c>
      <c r="G127">
        <v>55</v>
      </c>
      <c r="H127">
        <v>0</v>
      </c>
      <c r="I127">
        <f t="shared" si="3"/>
        <v>108.99000000000001</v>
      </c>
      <c r="K127">
        <v>53.32</v>
      </c>
      <c r="L127">
        <v>63</v>
      </c>
      <c r="M127">
        <v>0</v>
      </c>
      <c r="N127">
        <f t="shared" si="4"/>
        <v>116.32</v>
      </c>
      <c r="O127">
        <f t="shared" si="5"/>
        <v>225.31</v>
      </c>
    </row>
    <row r="128" spans="3:15">
      <c r="C128">
        <v>23.952999999999999</v>
      </c>
      <c r="E128" s="14">
        <v>40720</v>
      </c>
      <c r="F128">
        <v>54.74</v>
      </c>
      <c r="G128">
        <v>56.73</v>
      </c>
      <c r="H128">
        <v>0</v>
      </c>
      <c r="I128">
        <f t="shared" si="3"/>
        <v>111.47</v>
      </c>
      <c r="K128">
        <v>48.04</v>
      </c>
      <c r="L128">
        <v>54.6</v>
      </c>
      <c r="M128">
        <v>0</v>
      </c>
      <c r="N128">
        <f t="shared" si="4"/>
        <v>102.64</v>
      </c>
      <c r="O128">
        <f t="shared" si="5"/>
        <v>214.10999999999999</v>
      </c>
    </row>
    <row r="129" spans="3:15">
      <c r="C129">
        <v>23.395</v>
      </c>
      <c r="E129" s="14">
        <v>40721</v>
      </c>
      <c r="F129">
        <v>58.08</v>
      </c>
      <c r="G129">
        <v>59.5</v>
      </c>
      <c r="H129">
        <v>0</v>
      </c>
      <c r="I129">
        <f t="shared" si="3"/>
        <v>117.58</v>
      </c>
      <c r="K129">
        <v>41</v>
      </c>
      <c r="L129">
        <v>41.83</v>
      </c>
      <c r="M129">
        <v>0</v>
      </c>
      <c r="N129">
        <f t="shared" si="4"/>
        <v>82.83</v>
      </c>
      <c r="O129">
        <f t="shared" si="5"/>
        <v>200.41</v>
      </c>
    </row>
    <row r="130" spans="3:15">
      <c r="C130">
        <v>22.931999999999999</v>
      </c>
      <c r="E130" s="14">
        <v>40722</v>
      </c>
      <c r="F130">
        <v>61.9</v>
      </c>
      <c r="G130">
        <v>59.58</v>
      </c>
      <c r="H130">
        <v>0</v>
      </c>
      <c r="I130">
        <f t="shared" si="3"/>
        <v>121.47999999999999</v>
      </c>
      <c r="K130">
        <v>24</v>
      </c>
      <c r="L130">
        <v>27.67</v>
      </c>
      <c r="M130">
        <v>0</v>
      </c>
      <c r="N130">
        <f t="shared" si="4"/>
        <v>51.67</v>
      </c>
      <c r="O130">
        <f t="shared" si="5"/>
        <v>173.14999999999998</v>
      </c>
    </row>
    <row r="131" spans="3:15" ht="15.75" thickBot="1">
      <c r="C131">
        <v>17.565000000000001</v>
      </c>
      <c r="E131" s="14">
        <v>40723</v>
      </c>
      <c r="F131">
        <v>64.489999999999995</v>
      </c>
      <c r="G131">
        <v>58.46</v>
      </c>
      <c r="H131">
        <v>0</v>
      </c>
      <c r="I131">
        <f t="shared" si="3"/>
        <v>122.94999999999999</v>
      </c>
      <c r="K131">
        <v>39.96</v>
      </c>
      <c r="L131">
        <v>39.020000000000003</v>
      </c>
      <c r="M131">
        <v>0</v>
      </c>
      <c r="N131">
        <f t="shared" si="4"/>
        <v>78.98</v>
      </c>
      <c r="O131">
        <f t="shared" si="5"/>
        <v>201.93</v>
      </c>
    </row>
    <row r="132" spans="3:15" ht="16.5" thickTop="1" thickBot="1">
      <c r="C132" s="4">
        <v>17.779</v>
      </c>
      <c r="E132" s="15">
        <v>40724</v>
      </c>
      <c r="F132" s="4">
        <v>72.819999999999993</v>
      </c>
      <c r="G132" s="4">
        <v>74.3</v>
      </c>
      <c r="H132" s="4">
        <v>0</v>
      </c>
      <c r="I132">
        <f t="shared" si="3"/>
        <v>147.12</v>
      </c>
      <c r="K132" s="4">
        <v>8.4</v>
      </c>
      <c r="L132" s="4">
        <v>12.6</v>
      </c>
      <c r="M132" s="4">
        <v>0</v>
      </c>
      <c r="N132">
        <f t="shared" si="4"/>
        <v>21</v>
      </c>
      <c r="O132">
        <f t="shared" si="5"/>
        <v>168.12</v>
      </c>
    </row>
    <row r="133" spans="3:15" ht="15.75" thickTop="1">
      <c r="C133">
        <v>19.23</v>
      </c>
      <c r="E133" s="14">
        <v>40725</v>
      </c>
      <c r="F133">
        <v>46.21</v>
      </c>
      <c r="G133">
        <v>47.76</v>
      </c>
      <c r="H133">
        <v>0</v>
      </c>
      <c r="I133">
        <f t="shared" si="3"/>
        <v>93.97</v>
      </c>
      <c r="K133">
        <v>65.430000000000007</v>
      </c>
      <c r="L133">
        <v>72</v>
      </c>
      <c r="M133">
        <v>0</v>
      </c>
      <c r="N133">
        <f t="shared" si="4"/>
        <v>137.43</v>
      </c>
      <c r="O133">
        <f t="shared" si="5"/>
        <v>231.4</v>
      </c>
    </row>
    <row r="134" spans="3:15">
      <c r="C134">
        <v>19.991</v>
      </c>
      <c r="E134" s="14">
        <v>40726</v>
      </c>
      <c r="F134">
        <v>46.19</v>
      </c>
      <c r="G134">
        <v>57</v>
      </c>
      <c r="H134">
        <v>0</v>
      </c>
      <c r="I134">
        <f t="shared" ref="I134:I197" si="6">SUM(F134:H134)</f>
        <v>103.19</v>
      </c>
      <c r="K134">
        <v>54.59</v>
      </c>
      <c r="L134">
        <v>56.39</v>
      </c>
      <c r="M134">
        <v>0</v>
      </c>
      <c r="N134">
        <f t="shared" ref="N134:N197" si="7">SUM(K134:M134)</f>
        <v>110.98</v>
      </c>
      <c r="O134">
        <f t="shared" ref="O134:O197" si="8">SUM(K134:M134,F134:H134)</f>
        <v>214.17000000000002</v>
      </c>
    </row>
    <row r="135" spans="3:15">
      <c r="C135">
        <v>22.402000000000001</v>
      </c>
      <c r="E135" s="14">
        <v>40727</v>
      </c>
      <c r="F135">
        <v>50.37</v>
      </c>
      <c r="G135">
        <v>53.88</v>
      </c>
      <c r="H135">
        <v>0</v>
      </c>
      <c r="I135">
        <f t="shared" si="6"/>
        <v>104.25</v>
      </c>
      <c r="K135">
        <v>50.4</v>
      </c>
      <c r="L135">
        <v>62.44</v>
      </c>
      <c r="M135">
        <v>0</v>
      </c>
      <c r="N135">
        <f t="shared" si="7"/>
        <v>112.84</v>
      </c>
      <c r="O135">
        <f t="shared" si="8"/>
        <v>217.09</v>
      </c>
    </row>
    <row r="136" spans="3:15">
      <c r="C136">
        <v>22.507000000000001</v>
      </c>
      <c r="E136" s="14">
        <v>40728</v>
      </c>
      <c r="F136">
        <v>33.6</v>
      </c>
      <c r="G136">
        <v>34.299999999999997</v>
      </c>
      <c r="H136">
        <v>0</v>
      </c>
      <c r="I136">
        <f t="shared" si="6"/>
        <v>67.900000000000006</v>
      </c>
      <c r="K136">
        <v>54.59</v>
      </c>
      <c r="L136">
        <v>63.7</v>
      </c>
      <c r="M136">
        <v>0</v>
      </c>
      <c r="N136">
        <f t="shared" si="7"/>
        <v>118.29</v>
      </c>
      <c r="O136">
        <f t="shared" si="8"/>
        <v>186.19</v>
      </c>
    </row>
    <row r="137" spans="3:15">
      <c r="C137">
        <v>22.603999999999999</v>
      </c>
      <c r="E137" s="14">
        <v>40729</v>
      </c>
      <c r="F137">
        <v>50.38</v>
      </c>
      <c r="G137">
        <v>58.8</v>
      </c>
      <c r="H137">
        <v>0</v>
      </c>
      <c r="I137">
        <f t="shared" si="6"/>
        <v>109.18</v>
      </c>
      <c r="K137">
        <v>50.39</v>
      </c>
      <c r="L137">
        <v>58.8</v>
      </c>
      <c r="M137">
        <v>0</v>
      </c>
      <c r="N137">
        <f t="shared" si="7"/>
        <v>109.19</v>
      </c>
      <c r="O137">
        <f t="shared" si="8"/>
        <v>218.37</v>
      </c>
    </row>
    <row r="138" spans="3:15">
      <c r="C138">
        <v>23.428999999999998</v>
      </c>
      <c r="E138" s="14">
        <v>40730</v>
      </c>
      <c r="F138">
        <v>50.39</v>
      </c>
      <c r="G138">
        <v>63.69</v>
      </c>
      <c r="H138">
        <v>0</v>
      </c>
      <c r="I138">
        <f t="shared" si="6"/>
        <v>114.08</v>
      </c>
      <c r="K138">
        <v>48.75</v>
      </c>
      <c r="L138">
        <v>48.98</v>
      </c>
      <c r="M138">
        <v>0</v>
      </c>
      <c r="N138">
        <f t="shared" si="7"/>
        <v>97.72999999999999</v>
      </c>
      <c r="O138">
        <f t="shared" si="8"/>
        <v>211.81</v>
      </c>
    </row>
    <row r="139" spans="3:15">
      <c r="C139">
        <v>23.608000000000001</v>
      </c>
      <c r="E139" s="14">
        <v>40731</v>
      </c>
      <c r="F139">
        <v>46.2</v>
      </c>
      <c r="G139">
        <v>58.78</v>
      </c>
      <c r="H139">
        <v>0</v>
      </c>
      <c r="I139">
        <f t="shared" si="6"/>
        <v>104.98</v>
      </c>
      <c r="K139">
        <v>39.64</v>
      </c>
      <c r="L139">
        <v>44.1</v>
      </c>
      <c r="M139">
        <v>0</v>
      </c>
      <c r="N139">
        <f t="shared" si="7"/>
        <v>83.740000000000009</v>
      </c>
      <c r="O139">
        <f t="shared" si="8"/>
        <v>188.72</v>
      </c>
    </row>
    <row r="140" spans="3:15">
      <c r="C140">
        <v>22.954000000000001</v>
      </c>
      <c r="E140" s="14">
        <v>40732</v>
      </c>
      <c r="F140">
        <v>60.54</v>
      </c>
      <c r="G140">
        <v>73.5</v>
      </c>
      <c r="H140">
        <v>0</v>
      </c>
      <c r="I140">
        <f t="shared" si="6"/>
        <v>134.04</v>
      </c>
      <c r="K140">
        <v>37.799999999999997</v>
      </c>
      <c r="L140">
        <v>44.1</v>
      </c>
      <c r="M140">
        <v>0</v>
      </c>
      <c r="N140">
        <f t="shared" si="7"/>
        <v>81.900000000000006</v>
      </c>
      <c r="O140">
        <f t="shared" si="8"/>
        <v>215.94</v>
      </c>
    </row>
    <row r="141" spans="3:15">
      <c r="C141">
        <v>21.524999999999999</v>
      </c>
      <c r="E141" s="14">
        <v>40733</v>
      </c>
      <c r="F141">
        <v>50.62</v>
      </c>
      <c r="G141">
        <v>51.56</v>
      </c>
      <c r="H141">
        <v>0</v>
      </c>
      <c r="I141">
        <f t="shared" si="6"/>
        <v>102.18</v>
      </c>
      <c r="K141">
        <v>50.4</v>
      </c>
      <c r="L141">
        <v>63.7</v>
      </c>
      <c r="M141">
        <v>0</v>
      </c>
      <c r="N141">
        <f t="shared" si="7"/>
        <v>114.1</v>
      </c>
      <c r="O141">
        <f t="shared" si="8"/>
        <v>216.28</v>
      </c>
    </row>
    <row r="142" spans="3:15">
      <c r="C142">
        <v>19.521999999999998</v>
      </c>
      <c r="E142" s="14">
        <v>40734</v>
      </c>
      <c r="F142">
        <v>55.9</v>
      </c>
      <c r="G142">
        <v>70</v>
      </c>
      <c r="H142">
        <v>0</v>
      </c>
      <c r="I142">
        <f t="shared" si="6"/>
        <v>125.9</v>
      </c>
      <c r="K142">
        <v>25.8</v>
      </c>
      <c r="L142">
        <v>33.9</v>
      </c>
      <c r="M142">
        <v>0</v>
      </c>
      <c r="N142">
        <f t="shared" si="7"/>
        <v>59.7</v>
      </c>
      <c r="O142">
        <f t="shared" si="8"/>
        <v>185.6</v>
      </c>
    </row>
    <row r="143" spans="3:15">
      <c r="C143">
        <v>18.739000000000001</v>
      </c>
      <c r="E143" s="14">
        <v>40735</v>
      </c>
      <c r="F143">
        <v>54.39</v>
      </c>
      <c r="G143">
        <v>53.12</v>
      </c>
      <c r="H143">
        <v>0.31</v>
      </c>
      <c r="I143">
        <f t="shared" si="6"/>
        <v>107.82</v>
      </c>
      <c r="K143">
        <v>55.72</v>
      </c>
      <c r="L143">
        <v>65.8</v>
      </c>
      <c r="M143">
        <v>0</v>
      </c>
      <c r="N143">
        <f t="shared" si="7"/>
        <v>121.52</v>
      </c>
      <c r="O143">
        <f t="shared" si="8"/>
        <v>229.34</v>
      </c>
    </row>
    <row r="144" spans="3:15">
      <c r="C144">
        <v>19.870999999999999</v>
      </c>
      <c r="E144" s="14">
        <v>40736</v>
      </c>
      <c r="F144">
        <v>67.42</v>
      </c>
      <c r="G144">
        <v>71.680000000000007</v>
      </c>
      <c r="H144">
        <v>0</v>
      </c>
      <c r="I144">
        <f t="shared" si="6"/>
        <v>139.10000000000002</v>
      </c>
      <c r="K144">
        <v>49.5</v>
      </c>
      <c r="L144">
        <v>62.39</v>
      </c>
      <c r="M144">
        <v>0</v>
      </c>
      <c r="N144">
        <f t="shared" si="7"/>
        <v>111.89</v>
      </c>
      <c r="O144">
        <f t="shared" si="8"/>
        <v>250.99</v>
      </c>
    </row>
    <row r="145" spans="3:15">
      <c r="C145">
        <v>21.26</v>
      </c>
      <c r="E145" s="14">
        <v>40737</v>
      </c>
      <c r="F145">
        <v>38.6</v>
      </c>
      <c r="G145">
        <v>50.93</v>
      </c>
      <c r="H145">
        <v>0</v>
      </c>
      <c r="I145">
        <f t="shared" si="6"/>
        <v>89.53</v>
      </c>
      <c r="K145">
        <v>67.38</v>
      </c>
      <c r="L145">
        <v>67.599999999999994</v>
      </c>
      <c r="M145">
        <v>0</v>
      </c>
      <c r="N145">
        <f t="shared" si="7"/>
        <v>134.97999999999999</v>
      </c>
      <c r="O145">
        <f t="shared" si="8"/>
        <v>224.51</v>
      </c>
    </row>
    <row r="146" spans="3:15">
      <c r="C146">
        <v>23.286000000000001</v>
      </c>
      <c r="E146" s="14">
        <v>40738</v>
      </c>
      <c r="F146">
        <v>57.2</v>
      </c>
      <c r="G146">
        <v>53.07</v>
      </c>
      <c r="H146">
        <v>0</v>
      </c>
      <c r="I146">
        <f t="shared" si="6"/>
        <v>110.27000000000001</v>
      </c>
      <c r="K146">
        <v>67.58</v>
      </c>
      <c r="L146">
        <v>72.8</v>
      </c>
      <c r="M146">
        <v>0</v>
      </c>
      <c r="N146">
        <f t="shared" si="7"/>
        <v>140.38</v>
      </c>
      <c r="O146">
        <f t="shared" si="8"/>
        <v>250.64999999999998</v>
      </c>
    </row>
    <row r="147" spans="3:15">
      <c r="C147">
        <v>23.632000000000001</v>
      </c>
      <c r="E147" s="14">
        <v>40739</v>
      </c>
      <c r="F147">
        <v>57.19</v>
      </c>
      <c r="G147">
        <v>57.2</v>
      </c>
      <c r="H147">
        <v>0</v>
      </c>
      <c r="I147">
        <f t="shared" si="6"/>
        <v>114.39</v>
      </c>
      <c r="K147">
        <v>67.58</v>
      </c>
      <c r="L147">
        <v>67.599999999999994</v>
      </c>
      <c r="M147">
        <v>0</v>
      </c>
      <c r="N147">
        <f t="shared" si="7"/>
        <v>135.18</v>
      </c>
      <c r="O147">
        <f t="shared" si="8"/>
        <v>249.57</v>
      </c>
    </row>
    <row r="148" spans="3:15">
      <c r="C148">
        <v>21.359000000000002</v>
      </c>
      <c r="E148" s="14">
        <v>40740</v>
      </c>
      <c r="F148">
        <v>57.2</v>
      </c>
      <c r="G148">
        <v>62.4</v>
      </c>
      <c r="H148">
        <v>0</v>
      </c>
      <c r="I148">
        <f t="shared" si="6"/>
        <v>119.6</v>
      </c>
      <c r="K148">
        <v>71</v>
      </c>
      <c r="L148">
        <v>67.599999999999994</v>
      </c>
      <c r="M148">
        <v>0</v>
      </c>
      <c r="N148">
        <f t="shared" si="7"/>
        <v>138.6</v>
      </c>
      <c r="O148">
        <f t="shared" si="8"/>
        <v>258.2</v>
      </c>
    </row>
    <row r="149" spans="3:15">
      <c r="C149">
        <v>18.259</v>
      </c>
      <c r="E149" s="14">
        <v>40741</v>
      </c>
      <c r="F149">
        <v>20.8</v>
      </c>
      <c r="G149">
        <v>20.8</v>
      </c>
      <c r="H149">
        <v>0</v>
      </c>
      <c r="I149">
        <f t="shared" si="6"/>
        <v>41.6</v>
      </c>
      <c r="K149">
        <v>72.099999999999994</v>
      </c>
      <c r="L149">
        <v>65.8</v>
      </c>
      <c r="M149">
        <v>0</v>
      </c>
      <c r="N149">
        <f t="shared" si="7"/>
        <v>137.89999999999998</v>
      </c>
      <c r="O149">
        <f t="shared" si="8"/>
        <v>179.5</v>
      </c>
    </row>
    <row r="150" spans="3:15">
      <c r="C150">
        <v>6.5330000000000004</v>
      </c>
      <c r="E150" s="14">
        <v>40742</v>
      </c>
      <c r="F150">
        <v>51.41</v>
      </c>
      <c r="G150">
        <v>55</v>
      </c>
      <c r="H150">
        <v>0</v>
      </c>
      <c r="I150">
        <f t="shared" si="6"/>
        <v>106.41</v>
      </c>
      <c r="K150">
        <v>57.4</v>
      </c>
      <c r="L150">
        <v>53.3</v>
      </c>
      <c r="M150">
        <v>0</v>
      </c>
      <c r="N150">
        <f t="shared" si="7"/>
        <v>110.69999999999999</v>
      </c>
      <c r="O150">
        <f t="shared" si="8"/>
        <v>217.10999999999999</v>
      </c>
    </row>
    <row r="151" spans="3:15">
      <c r="C151">
        <v>23.952999999999999</v>
      </c>
      <c r="E151" s="14">
        <v>40743</v>
      </c>
      <c r="F151">
        <v>57.59</v>
      </c>
      <c r="G151">
        <v>59.86</v>
      </c>
      <c r="H151">
        <v>0</v>
      </c>
      <c r="I151">
        <f t="shared" si="6"/>
        <v>117.45</v>
      </c>
      <c r="K151">
        <v>73.400000000000006</v>
      </c>
      <c r="L151">
        <v>68.2</v>
      </c>
      <c r="M151">
        <v>0</v>
      </c>
      <c r="N151">
        <f t="shared" si="7"/>
        <v>141.60000000000002</v>
      </c>
      <c r="O151">
        <f t="shared" si="8"/>
        <v>259.05</v>
      </c>
    </row>
    <row r="152" spans="3:15">
      <c r="C152">
        <v>23.766999999999999</v>
      </c>
      <c r="E152" s="14">
        <v>40744</v>
      </c>
      <c r="F152">
        <v>76</v>
      </c>
      <c r="G152">
        <v>80.599999999999994</v>
      </c>
      <c r="H152">
        <v>0</v>
      </c>
      <c r="I152">
        <f t="shared" si="6"/>
        <v>156.6</v>
      </c>
      <c r="K152">
        <v>59.09</v>
      </c>
      <c r="L152">
        <v>53.8</v>
      </c>
      <c r="M152">
        <v>0</v>
      </c>
      <c r="N152">
        <f t="shared" si="7"/>
        <v>112.89</v>
      </c>
      <c r="O152">
        <f t="shared" si="8"/>
        <v>269.49</v>
      </c>
    </row>
    <row r="153" spans="3:15">
      <c r="C153">
        <v>23.952999999999999</v>
      </c>
      <c r="E153" s="14">
        <v>40745</v>
      </c>
      <c r="F153">
        <v>65.989999999999995</v>
      </c>
      <c r="G153">
        <v>67.8</v>
      </c>
      <c r="H153">
        <v>0</v>
      </c>
      <c r="I153">
        <f t="shared" si="6"/>
        <v>133.79</v>
      </c>
      <c r="K153">
        <v>65.98</v>
      </c>
      <c r="L153">
        <v>57.7</v>
      </c>
      <c r="M153">
        <v>0</v>
      </c>
      <c r="N153">
        <f t="shared" si="7"/>
        <v>123.68</v>
      </c>
      <c r="O153">
        <f t="shared" si="8"/>
        <v>257.47000000000003</v>
      </c>
    </row>
    <row r="154" spans="3:15">
      <c r="C154">
        <v>23.797000000000001</v>
      </c>
      <c r="E154" s="14">
        <v>40746</v>
      </c>
      <c r="F154">
        <v>74.099999999999994</v>
      </c>
      <c r="G154">
        <v>66.31</v>
      </c>
      <c r="H154">
        <v>0</v>
      </c>
      <c r="I154">
        <f t="shared" si="6"/>
        <v>140.41</v>
      </c>
      <c r="K154">
        <v>54.79</v>
      </c>
      <c r="L154">
        <v>75.86</v>
      </c>
      <c r="M154">
        <v>0</v>
      </c>
      <c r="N154">
        <f t="shared" si="7"/>
        <v>130.65</v>
      </c>
      <c r="O154">
        <f t="shared" si="8"/>
        <v>271.06</v>
      </c>
    </row>
    <row r="155" spans="3:15">
      <c r="C155">
        <v>18.783000000000001</v>
      </c>
      <c r="E155" s="14">
        <v>40747</v>
      </c>
      <c r="F155">
        <v>53.88</v>
      </c>
      <c r="G155">
        <v>52.52</v>
      </c>
      <c r="H155">
        <v>0</v>
      </c>
      <c r="I155">
        <f t="shared" si="6"/>
        <v>106.4</v>
      </c>
      <c r="K155">
        <v>61.4</v>
      </c>
      <c r="L155">
        <v>53.7</v>
      </c>
      <c r="M155">
        <v>0</v>
      </c>
      <c r="N155">
        <f t="shared" si="7"/>
        <v>115.1</v>
      </c>
      <c r="O155">
        <f t="shared" si="8"/>
        <v>221.5</v>
      </c>
    </row>
    <row r="156" spans="3:15">
      <c r="C156">
        <v>23.942</v>
      </c>
      <c r="E156" s="14">
        <v>40748</v>
      </c>
      <c r="F156">
        <v>50.8</v>
      </c>
      <c r="G156">
        <v>47.69</v>
      </c>
      <c r="H156">
        <v>0</v>
      </c>
      <c r="I156">
        <f t="shared" si="6"/>
        <v>98.49</v>
      </c>
      <c r="K156">
        <v>58.89</v>
      </c>
      <c r="L156">
        <v>61.2</v>
      </c>
      <c r="M156">
        <v>0</v>
      </c>
      <c r="N156">
        <f t="shared" si="7"/>
        <v>120.09</v>
      </c>
      <c r="O156">
        <f t="shared" si="8"/>
        <v>218.57999999999998</v>
      </c>
    </row>
    <row r="157" spans="3:15">
      <c r="C157">
        <v>23.94</v>
      </c>
      <c r="E157" s="14">
        <v>40749</v>
      </c>
      <c r="F157">
        <v>59.4</v>
      </c>
      <c r="G157">
        <v>58.79</v>
      </c>
      <c r="H157">
        <v>0</v>
      </c>
      <c r="I157">
        <f t="shared" si="6"/>
        <v>118.19</v>
      </c>
      <c r="K157">
        <v>58.99</v>
      </c>
      <c r="L157">
        <v>58.58</v>
      </c>
      <c r="M157">
        <v>0</v>
      </c>
      <c r="N157">
        <f t="shared" si="7"/>
        <v>117.57</v>
      </c>
      <c r="O157">
        <f t="shared" si="8"/>
        <v>235.76</v>
      </c>
    </row>
    <row r="158" spans="3:15">
      <c r="C158">
        <v>16.529</v>
      </c>
      <c r="E158" s="14">
        <v>40750</v>
      </c>
      <c r="F158">
        <v>29.4</v>
      </c>
      <c r="G158">
        <v>30</v>
      </c>
      <c r="H158">
        <v>0</v>
      </c>
      <c r="I158">
        <f t="shared" si="6"/>
        <v>59.4</v>
      </c>
      <c r="K158">
        <v>53.7</v>
      </c>
      <c r="L158">
        <v>49.8</v>
      </c>
      <c r="M158">
        <v>0</v>
      </c>
      <c r="N158">
        <f t="shared" si="7"/>
        <v>103.5</v>
      </c>
      <c r="O158">
        <f t="shared" si="8"/>
        <v>162.9</v>
      </c>
    </row>
    <row r="159" spans="3:15">
      <c r="C159">
        <v>23.952000000000002</v>
      </c>
      <c r="E159" s="14">
        <v>40751</v>
      </c>
      <c r="F159">
        <v>56.4</v>
      </c>
      <c r="G159">
        <v>62.4</v>
      </c>
      <c r="H159">
        <v>0</v>
      </c>
      <c r="I159">
        <f t="shared" si="6"/>
        <v>118.8</v>
      </c>
      <c r="K159">
        <v>58.1</v>
      </c>
      <c r="L159">
        <v>53.69</v>
      </c>
      <c r="M159">
        <v>0</v>
      </c>
      <c r="N159">
        <f t="shared" si="7"/>
        <v>111.78999999999999</v>
      </c>
      <c r="O159">
        <f t="shared" si="8"/>
        <v>230.59</v>
      </c>
    </row>
    <row r="160" spans="3:15">
      <c r="C160" s="24">
        <f>C159</f>
        <v>23.952000000000002</v>
      </c>
      <c r="E160" s="16">
        <v>40752</v>
      </c>
      <c r="F160" s="5">
        <v>60.6</v>
      </c>
      <c r="G160" s="5">
        <v>60.6</v>
      </c>
      <c r="H160" s="5">
        <f>(H159/3)</f>
        <v>0</v>
      </c>
      <c r="I160">
        <f t="shared" si="6"/>
        <v>121.2</v>
      </c>
      <c r="K160" s="5">
        <v>57</v>
      </c>
      <c r="L160" s="5">
        <v>57</v>
      </c>
      <c r="M160" s="5">
        <f t="shared" ref="M160" si="9">(M159/3)</f>
        <v>0</v>
      </c>
      <c r="N160">
        <f t="shared" si="7"/>
        <v>114</v>
      </c>
      <c r="O160">
        <f t="shared" si="8"/>
        <v>235.2</v>
      </c>
    </row>
    <row r="161" spans="3:15">
      <c r="C161" s="24">
        <f>(C160)</f>
        <v>23.952000000000002</v>
      </c>
      <c r="E161" s="16">
        <v>40753</v>
      </c>
      <c r="F161" s="5">
        <f t="shared" ref="F161:H161" si="10">(F160)</f>
        <v>60.6</v>
      </c>
      <c r="G161" s="5">
        <f t="shared" si="10"/>
        <v>60.6</v>
      </c>
      <c r="H161" s="5">
        <f t="shared" si="10"/>
        <v>0</v>
      </c>
      <c r="I161">
        <f t="shared" si="6"/>
        <v>121.2</v>
      </c>
      <c r="K161" s="5">
        <f t="shared" ref="K161:M161" si="11">(K160)</f>
        <v>57</v>
      </c>
      <c r="L161" s="5">
        <f t="shared" si="11"/>
        <v>57</v>
      </c>
      <c r="M161" s="5">
        <f t="shared" si="11"/>
        <v>0</v>
      </c>
      <c r="N161">
        <f t="shared" si="7"/>
        <v>114</v>
      </c>
      <c r="O161">
        <f t="shared" si="8"/>
        <v>235.2</v>
      </c>
    </row>
    <row r="162" spans="3:15" ht="15.75" thickBot="1">
      <c r="C162" s="24">
        <f>(C160)</f>
        <v>23.952000000000002</v>
      </c>
      <c r="E162" s="16">
        <v>40754</v>
      </c>
      <c r="F162" s="5">
        <f t="shared" ref="F162:H162" si="12">(F160)</f>
        <v>60.6</v>
      </c>
      <c r="G162" s="5">
        <f t="shared" si="12"/>
        <v>60.6</v>
      </c>
      <c r="H162" s="5">
        <f t="shared" si="12"/>
        <v>0</v>
      </c>
      <c r="I162">
        <f t="shared" si="6"/>
        <v>121.2</v>
      </c>
      <c r="K162" s="5">
        <f t="shared" ref="K162:M162" si="13">(K160)</f>
        <v>57</v>
      </c>
      <c r="L162" s="5">
        <f t="shared" si="13"/>
        <v>57</v>
      </c>
      <c r="M162" s="5">
        <f t="shared" si="13"/>
        <v>0</v>
      </c>
      <c r="N162">
        <f t="shared" si="7"/>
        <v>114</v>
      </c>
      <c r="O162">
        <f t="shared" si="8"/>
        <v>235.2</v>
      </c>
    </row>
    <row r="163" spans="3:15" ht="16.5" thickTop="1" thickBot="1">
      <c r="C163" s="4">
        <v>19.012</v>
      </c>
      <c r="E163" s="15">
        <v>40755</v>
      </c>
      <c r="F163" s="4">
        <v>58.06</v>
      </c>
      <c r="G163" s="4">
        <v>50.77</v>
      </c>
      <c r="H163" s="4">
        <v>0</v>
      </c>
      <c r="I163">
        <f t="shared" si="6"/>
        <v>108.83000000000001</v>
      </c>
      <c r="K163" s="4">
        <v>9.8000000000000007</v>
      </c>
      <c r="L163" s="4">
        <v>9.8000000000000007</v>
      </c>
      <c r="M163" s="4">
        <v>0</v>
      </c>
      <c r="N163">
        <f t="shared" si="7"/>
        <v>19.600000000000001</v>
      </c>
      <c r="O163">
        <f t="shared" si="8"/>
        <v>128.43</v>
      </c>
    </row>
    <row r="164" spans="3:15" ht="15.75" thickTop="1">
      <c r="C164">
        <v>22.646999999999998</v>
      </c>
      <c r="E164" s="14">
        <v>40756</v>
      </c>
      <c r="F164">
        <v>9.7899999999999991</v>
      </c>
      <c r="G164">
        <v>9.8000000000000007</v>
      </c>
      <c r="H164">
        <v>0</v>
      </c>
      <c r="I164">
        <f t="shared" si="6"/>
        <v>19.59</v>
      </c>
      <c r="K164">
        <v>73.5</v>
      </c>
      <c r="L164">
        <v>73.489999999999995</v>
      </c>
      <c r="M164">
        <v>0</v>
      </c>
      <c r="N164">
        <f t="shared" si="7"/>
        <v>146.99</v>
      </c>
      <c r="O164">
        <f t="shared" si="8"/>
        <v>166.58</v>
      </c>
    </row>
    <row r="165" spans="3:15">
      <c r="C165">
        <v>20.791</v>
      </c>
      <c r="E165" s="14">
        <v>40757</v>
      </c>
      <c r="F165">
        <v>20.399999999999999</v>
      </c>
      <c r="G165">
        <v>20.8</v>
      </c>
      <c r="H165">
        <v>0</v>
      </c>
      <c r="I165">
        <f t="shared" si="6"/>
        <v>41.2</v>
      </c>
      <c r="K165">
        <v>44.68</v>
      </c>
      <c r="L165">
        <v>45</v>
      </c>
      <c r="M165">
        <v>0</v>
      </c>
      <c r="N165">
        <f t="shared" si="7"/>
        <v>89.68</v>
      </c>
      <c r="O165">
        <f t="shared" si="8"/>
        <v>130.88000000000002</v>
      </c>
    </row>
    <row r="166" spans="3:15">
      <c r="C166">
        <v>22.93</v>
      </c>
      <c r="E166" s="14">
        <v>40758</v>
      </c>
      <c r="F166">
        <v>51.18</v>
      </c>
      <c r="G166">
        <v>57.5</v>
      </c>
      <c r="H166">
        <v>0</v>
      </c>
      <c r="I166">
        <f t="shared" si="6"/>
        <v>108.68</v>
      </c>
      <c r="K166">
        <v>71.900000000000006</v>
      </c>
      <c r="L166">
        <v>68</v>
      </c>
      <c r="M166">
        <v>0</v>
      </c>
      <c r="N166">
        <f t="shared" si="7"/>
        <v>139.9</v>
      </c>
      <c r="O166">
        <f t="shared" si="8"/>
        <v>248.58</v>
      </c>
    </row>
    <row r="167" spans="3:15">
      <c r="C167">
        <v>23.376999999999999</v>
      </c>
      <c r="E167" s="14">
        <v>40759</v>
      </c>
      <c r="F167">
        <v>62.4</v>
      </c>
      <c r="G167">
        <v>58.3</v>
      </c>
      <c r="H167">
        <v>0</v>
      </c>
      <c r="I167">
        <f t="shared" si="6"/>
        <v>120.69999999999999</v>
      </c>
      <c r="K167">
        <v>67.599999999999994</v>
      </c>
      <c r="L167">
        <v>68.900000000000006</v>
      </c>
      <c r="M167">
        <v>0</v>
      </c>
      <c r="N167">
        <f t="shared" si="7"/>
        <v>136.5</v>
      </c>
      <c r="O167">
        <f t="shared" si="8"/>
        <v>257.2</v>
      </c>
    </row>
    <row r="168" spans="3:15">
      <c r="C168">
        <v>23.585999999999999</v>
      </c>
      <c r="E168" s="14">
        <v>40760</v>
      </c>
      <c r="F168">
        <v>57.2</v>
      </c>
      <c r="G168">
        <v>58.3</v>
      </c>
      <c r="H168">
        <v>0</v>
      </c>
      <c r="I168">
        <f t="shared" si="6"/>
        <v>115.5</v>
      </c>
      <c r="K168">
        <v>67.599999999999994</v>
      </c>
      <c r="L168">
        <v>68.900000000000006</v>
      </c>
      <c r="M168">
        <v>0</v>
      </c>
      <c r="N168">
        <f t="shared" si="7"/>
        <v>136.5</v>
      </c>
      <c r="O168">
        <f t="shared" si="8"/>
        <v>252</v>
      </c>
    </row>
    <row r="169" spans="3:15">
      <c r="C169">
        <v>23.422999999999998</v>
      </c>
      <c r="E169" s="14">
        <v>40761</v>
      </c>
      <c r="F169">
        <v>57.2</v>
      </c>
      <c r="G169">
        <v>58.3</v>
      </c>
      <c r="H169">
        <v>0</v>
      </c>
      <c r="I169">
        <f t="shared" si="6"/>
        <v>115.5</v>
      </c>
      <c r="K169">
        <v>67.599999999999994</v>
      </c>
      <c r="L169">
        <v>68.900000000000006</v>
      </c>
      <c r="M169">
        <v>0</v>
      </c>
      <c r="N169">
        <f t="shared" si="7"/>
        <v>136.5</v>
      </c>
      <c r="O169">
        <f t="shared" si="8"/>
        <v>252</v>
      </c>
    </row>
    <row r="170" spans="3:15">
      <c r="C170">
        <v>23.460999999999999</v>
      </c>
      <c r="E170" s="14">
        <v>40762</v>
      </c>
      <c r="F170">
        <v>62.39</v>
      </c>
      <c r="G170">
        <v>63.6</v>
      </c>
      <c r="H170">
        <v>0</v>
      </c>
      <c r="I170">
        <f t="shared" si="6"/>
        <v>125.99000000000001</v>
      </c>
      <c r="K170">
        <v>62.4</v>
      </c>
      <c r="L170">
        <v>63.6</v>
      </c>
      <c r="M170">
        <v>0</v>
      </c>
      <c r="N170">
        <f t="shared" si="7"/>
        <v>126</v>
      </c>
      <c r="O170">
        <f t="shared" si="8"/>
        <v>251.98999999999998</v>
      </c>
    </row>
    <row r="171" spans="3:15">
      <c r="C171">
        <v>23.952000000000002</v>
      </c>
      <c r="E171" s="14">
        <v>40763</v>
      </c>
      <c r="F171">
        <v>61.6</v>
      </c>
      <c r="G171">
        <v>67.400000000000006</v>
      </c>
      <c r="H171">
        <v>0</v>
      </c>
      <c r="I171">
        <f t="shared" si="6"/>
        <v>129</v>
      </c>
      <c r="K171">
        <v>60.19</v>
      </c>
      <c r="L171">
        <v>55</v>
      </c>
      <c r="M171">
        <v>0</v>
      </c>
      <c r="N171">
        <f t="shared" si="7"/>
        <v>115.19</v>
      </c>
      <c r="O171">
        <f t="shared" si="8"/>
        <v>244.19</v>
      </c>
    </row>
    <row r="172" spans="3:15">
      <c r="C172">
        <v>21.146999999999998</v>
      </c>
      <c r="E172" s="14">
        <v>40764</v>
      </c>
      <c r="F172">
        <v>64.989999999999995</v>
      </c>
      <c r="G172">
        <v>65</v>
      </c>
      <c r="H172">
        <v>0</v>
      </c>
      <c r="I172">
        <f t="shared" si="6"/>
        <v>129.99</v>
      </c>
      <c r="K172">
        <v>49.08</v>
      </c>
      <c r="L172">
        <v>50</v>
      </c>
      <c r="M172">
        <v>0</v>
      </c>
      <c r="N172">
        <f t="shared" si="7"/>
        <v>99.08</v>
      </c>
      <c r="O172">
        <f t="shared" si="8"/>
        <v>229.07</v>
      </c>
    </row>
    <row r="173" spans="3:15">
      <c r="C173">
        <v>23.952000000000002</v>
      </c>
      <c r="E173" s="14">
        <v>40765</v>
      </c>
      <c r="F173">
        <v>65</v>
      </c>
      <c r="G173">
        <v>65</v>
      </c>
      <c r="H173">
        <v>0</v>
      </c>
      <c r="I173">
        <f t="shared" si="6"/>
        <v>130</v>
      </c>
      <c r="K173">
        <v>54.99</v>
      </c>
      <c r="L173">
        <v>55</v>
      </c>
      <c r="M173">
        <v>0</v>
      </c>
      <c r="N173">
        <f t="shared" si="7"/>
        <v>109.99000000000001</v>
      </c>
      <c r="O173">
        <f t="shared" si="8"/>
        <v>239.99</v>
      </c>
    </row>
    <row r="174" spans="3:15">
      <c r="C174">
        <v>21.452000000000002</v>
      </c>
      <c r="E174" s="14">
        <v>40766</v>
      </c>
      <c r="F174">
        <v>70.34</v>
      </c>
      <c r="G174">
        <v>67.099999999999994</v>
      </c>
      <c r="H174">
        <v>0</v>
      </c>
      <c r="I174">
        <f t="shared" si="6"/>
        <v>137.44</v>
      </c>
      <c r="K174">
        <v>40</v>
      </c>
      <c r="L174">
        <v>40</v>
      </c>
      <c r="M174">
        <v>0</v>
      </c>
      <c r="N174">
        <f t="shared" si="7"/>
        <v>80</v>
      </c>
      <c r="O174">
        <f t="shared" si="8"/>
        <v>217.44</v>
      </c>
    </row>
    <row r="175" spans="3:15">
      <c r="C175">
        <v>20.648</v>
      </c>
      <c r="E175" s="14">
        <v>40767</v>
      </c>
      <c r="F175">
        <v>63.31</v>
      </c>
      <c r="G175">
        <v>54.71</v>
      </c>
      <c r="H175">
        <v>0</v>
      </c>
      <c r="I175">
        <f t="shared" si="6"/>
        <v>118.02000000000001</v>
      </c>
      <c r="K175">
        <v>68.05</v>
      </c>
      <c r="L175">
        <v>72.7</v>
      </c>
      <c r="M175">
        <v>0</v>
      </c>
      <c r="N175">
        <f t="shared" si="7"/>
        <v>140.75</v>
      </c>
      <c r="O175">
        <f t="shared" si="8"/>
        <v>258.77</v>
      </c>
    </row>
    <row r="176" spans="3:15">
      <c r="C176">
        <v>21.408000000000001</v>
      </c>
      <c r="E176" s="14">
        <v>40768</v>
      </c>
      <c r="F176">
        <v>52.99</v>
      </c>
      <c r="G176">
        <v>47.69</v>
      </c>
      <c r="H176">
        <v>0</v>
      </c>
      <c r="I176">
        <f t="shared" si="6"/>
        <v>100.68</v>
      </c>
      <c r="K176">
        <v>84.8</v>
      </c>
      <c r="L176">
        <v>84.78</v>
      </c>
      <c r="M176">
        <v>0</v>
      </c>
      <c r="N176">
        <f t="shared" si="7"/>
        <v>169.57999999999998</v>
      </c>
      <c r="O176">
        <f t="shared" si="8"/>
        <v>270.26</v>
      </c>
    </row>
    <row r="177" spans="3:15">
      <c r="C177">
        <v>21.032</v>
      </c>
      <c r="E177" s="14">
        <v>40769</v>
      </c>
      <c r="F177">
        <v>58.59</v>
      </c>
      <c r="G177">
        <v>53.3</v>
      </c>
      <c r="H177">
        <v>0</v>
      </c>
      <c r="I177">
        <f t="shared" si="6"/>
        <v>111.89</v>
      </c>
      <c r="K177">
        <v>69.8</v>
      </c>
      <c r="L177">
        <v>75.400000000000006</v>
      </c>
      <c r="M177">
        <v>0</v>
      </c>
      <c r="N177">
        <f t="shared" si="7"/>
        <v>145.19999999999999</v>
      </c>
      <c r="O177">
        <f t="shared" si="8"/>
        <v>257.08999999999997</v>
      </c>
    </row>
    <row r="178" spans="3:15">
      <c r="C178">
        <v>20.707000000000001</v>
      </c>
      <c r="E178" s="14">
        <v>40770</v>
      </c>
      <c r="F178">
        <v>85.1</v>
      </c>
      <c r="G178">
        <v>86.2</v>
      </c>
      <c r="H178">
        <v>0</v>
      </c>
      <c r="I178">
        <f t="shared" si="6"/>
        <v>171.3</v>
      </c>
      <c r="K178">
        <v>62.39</v>
      </c>
      <c r="L178">
        <v>59.93</v>
      </c>
      <c r="M178">
        <v>0</v>
      </c>
      <c r="N178">
        <f t="shared" si="7"/>
        <v>122.32</v>
      </c>
      <c r="O178">
        <f t="shared" si="8"/>
        <v>293.62</v>
      </c>
    </row>
    <row r="179" spans="3:15">
      <c r="C179" s="6">
        <v>20.707000000000001</v>
      </c>
      <c r="E179" s="17">
        <v>40771</v>
      </c>
      <c r="F179" s="6">
        <v>80</v>
      </c>
      <c r="G179" s="6">
        <v>80.5</v>
      </c>
      <c r="H179" s="6">
        <f>(H178/2)</f>
        <v>0</v>
      </c>
      <c r="I179">
        <f t="shared" si="6"/>
        <v>160.5</v>
      </c>
      <c r="K179" s="6">
        <v>75.5</v>
      </c>
      <c r="L179" s="6">
        <v>76</v>
      </c>
      <c r="M179" s="6">
        <f>(M178/2)</f>
        <v>0</v>
      </c>
      <c r="N179">
        <f t="shared" si="7"/>
        <v>151.5</v>
      </c>
      <c r="O179">
        <f t="shared" si="8"/>
        <v>312</v>
      </c>
    </row>
    <row r="180" spans="3:15">
      <c r="C180" s="6">
        <f>(C179)</f>
        <v>20.707000000000001</v>
      </c>
      <c r="E180" s="18">
        <v>40772</v>
      </c>
      <c r="F180" s="6">
        <f t="shared" ref="F180:H180" si="14">(F179)</f>
        <v>80</v>
      </c>
      <c r="G180" s="6">
        <f t="shared" si="14"/>
        <v>80.5</v>
      </c>
      <c r="H180" s="6">
        <f t="shared" si="14"/>
        <v>0</v>
      </c>
      <c r="I180">
        <f t="shared" si="6"/>
        <v>160.5</v>
      </c>
      <c r="K180" s="6">
        <f t="shared" ref="K180:M180" si="15">(K179)</f>
        <v>75.5</v>
      </c>
      <c r="L180" s="6">
        <f t="shared" si="15"/>
        <v>76</v>
      </c>
      <c r="M180" s="6">
        <f t="shared" si="15"/>
        <v>0</v>
      </c>
      <c r="N180">
        <f t="shared" si="7"/>
        <v>151.5</v>
      </c>
      <c r="O180">
        <f t="shared" si="8"/>
        <v>312</v>
      </c>
    </row>
    <row r="181" spans="3:15">
      <c r="C181">
        <v>21.823</v>
      </c>
      <c r="E181" s="17">
        <v>40773</v>
      </c>
      <c r="F181">
        <v>93.63</v>
      </c>
      <c r="G181">
        <v>89.13</v>
      </c>
      <c r="H181">
        <v>0</v>
      </c>
      <c r="I181">
        <f t="shared" si="6"/>
        <v>182.76</v>
      </c>
      <c r="K181">
        <v>80.290000000000006</v>
      </c>
      <c r="L181">
        <v>75.3</v>
      </c>
      <c r="M181">
        <v>0</v>
      </c>
      <c r="N181">
        <f t="shared" si="7"/>
        <v>155.59</v>
      </c>
      <c r="O181">
        <f t="shared" si="8"/>
        <v>338.35</v>
      </c>
    </row>
    <row r="182" spans="3:15">
      <c r="C182">
        <v>22.440999999999999</v>
      </c>
      <c r="E182" s="14">
        <v>40774</v>
      </c>
      <c r="F182">
        <v>81.89</v>
      </c>
      <c r="G182">
        <v>80.650000000000006</v>
      </c>
      <c r="H182">
        <v>0</v>
      </c>
      <c r="I182">
        <f t="shared" si="6"/>
        <v>162.54000000000002</v>
      </c>
      <c r="K182">
        <v>78</v>
      </c>
      <c r="L182">
        <v>78</v>
      </c>
      <c r="M182">
        <v>0</v>
      </c>
      <c r="N182">
        <f t="shared" si="7"/>
        <v>156</v>
      </c>
      <c r="O182">
        <f t="shared" si="8"/>
        <v>318.53999999999996</v>
      </c>
    </row>
    <row r="183" spans="3:15">
      <c r="C183">
        <v>21.184999999999999</v>
      </c>
      <c r="E183" s="14">
        <v>40775</v>
      </c>
      <c r="F183">
        <v>87.08</v>
      </c>
      <c r="G183">
        <v>87.1</v>
      </c>
      <c r="H183">
        <v>0</v>
      </c>
      <c r="I183">
        <f t="shared" si="6"/>
        <v>174.18</v>
      </c>
      <c r="K183">
        <v>71.7</v>
      </c>
      <c r="L183">
        <v>65</v>
      </c>
      <c r="M183">
        <v>0</v>
      </c>
      <c r="N183">
        <f t="shared" si="7"/>
        <v>136.69999999999999</v>
      </c>
      <c r="O183">
        <f t="shared" si="8"/>
        <v>310.88</v>
      </c>
    </row>
    <row r="184" spans="3:15">
      <c r="C184">
        <v>18.802</v>
      </c>
      <c r="E184" s="14">
        <v>40776</v>
      </c>
      <c r="F184">
        <v>59.62</v>
      </c>
      <c r="G184">
        <v>58.85</v>
      </c>
      <c r="H184">
        <v>0</v>
      </c>
      <c r="I184">
        <f t="shared" si="6"/>
        <v>118.47</v>
      </c>
      <c r="K184">
        <v>74.38</v>
      </c>
      <c r="L184">
        <v>73.7</v>
      </c>
      <c r="M184">
        <v>0</v>
      </c>
      <c r="N184">
        <f t="shared" si="7"/>
        <v>148.07999999999998</v>
      </c>
      <c r="O184">
        <f t="shared" si="8"/>
        <v>266.55</v>
      </c>
    </row>
    <row r="185" spans="3:15">
      <c r="C185">
        <v>19.835999999999999</v>
      </c>
      <c r="E185" s="14">
        <v>40777</v>
      </c>
      <c r="F185">
        <v>85.11</v>
      </c>
      <c r="G185">
        <v>76.849999999999994</v>
      </c>
      <c r="H185">
        <v>0</v>
      </c>
      <c r="I185">
        <f t="shared" si="6"/>
        <v>161.95999999999998</v>
      </c>
      <c r="K185">
        <v>99.5</v>
      </c>
      <c r="L185">
        <v>95.28</v>
      </c>
      <c r="M185">
        <v>0</v>
      </c>
      <c r="N185">
        <f t="shared" si="7"/>
        <v>194.78</v>
      </c>
      <c r="O185">
        <f t="shared" si="8"/>
        <v>356.74</v>
      </c>
    </row>
    <row r="186" spans="3:15">
      <c r="C186">
        <v>20.893999999999998</v>
      </c>
      <c r="E186" s="14">
        <v>40778</v>
      </c>
      <c r="F186">
        <v>103.34</v>
      </c>
      <c r="G186">
        <v>106.8</v>
      </c>
      <c r="H186">
        <v>0</v>
      </c>
      <c r="I186">
        <f t="shared" si="6"/>
        <v>210.14</v>
      </c>
      <c r="K186">
        <v>102.41</v>
      </c>
      <c r="L186">
        <v>92.8</v>
      </c>
      <c r="M186">
        <v>0</v>
      </c>
      <c r="N186">
        <f t="shared" si="7"/>
        <v>195.20999999999998</v>
      </c>
      <c r="O186">
        <f t="shared" si="8"/>
        <v>405.34999999999997</v>
      </c>
    </row>
    <row r="187" spans="3:15">
      <c r="C187">
        <v>20.663</v>
      </c>
      <c r="E187" s="14">
        <v>40779</v>
      </c>
      <c r="F187">
        <v>94.94</v>
      </c>
      <c r="G187">
        <v>87.7</v>
      </c>
      <c r="H187">
        <v>0</v>
      </c>
      <c r="I187">
        <f t="shared" si="6"/>
        <v>182.64</v>
      </c>
      <c r="K187">
        <v>87.4</v>
      </c>
      <c r="L187">
        <v>84.48</v>
      </c>
      <c r="M187">
        <v>0</v>
      </c>
      <c r="N187">
        <f t="shared" si="7"/>
        <v>171.88</v>
      </c>
      <c r="O187">
        <f t="shared" si="8"/>
        <v>354.52</v>
      </c>
    </row>
    <row r="188" spans="3:15">
      <c r="C188">
        <v>18.347000000000001</v>
      </c>
      <c r="E188" s="14">
        <v>40780</v>
      </c>
      <c r="F188">
        <v>68.14</v>
      </c>
      <c r="G188">
        <v>71.69</v>
      </c>
      <c r="H188">
        <v>0</v>
      </c>
      <c r="I188">
        <f t="shared" si="6"/>
        <v>139.82999999999998</v>
      </c>
      <c r="K188">
        <v>95.09</v>
      </c>
      <c r="L188">
        <v>97.86</v>
      </c>
      <c r="M188">
        <v>0</v>
      </c>
      <c r="N188">
        <f t="shared" si="7"/>
        <v>192.95</v>
      </c>
      <c r="O188">
        <f t="shared" si="8"/>
        <v>332.78</v>
      </c>
    </row>
    <row r="189" spans="3:15">
      <c r="C189">
        <v>19.405000000000001</v>
      </c>
      <c r="E189" s="14">
        <v>40781</v>
      </c>
      <c r="F189">
        <v>83.14</v>
      </c>
      <c r="G189">
        <v>74.55</v>
      </c>
      <c r="H189">
        <v>0</v>
      </c>
      <c r="I189">
        <f t="shared" si="6"/>
        <v>157.69</v>
      </c>
      <c r="K189">
        <v>130.06</v>
      </c>
      <c r="L189">
        <v>133.03</v>
      </c>
      <c r="M189">
        <v>0</v>
      </c>
      <c r="N189">
        <f t="shared" si="7"/>
        <v>263.09000000000003</v>
      </c>
      <c r="O189">
        <f t="shared" si="8"/>
        <v>420.78000000000003</v>
      </c>
    </row>
    <row r="190" spans="3:15">
      <c r="C190">
        <v>21.734000000000002</v>
      </c>
      <c r="E190" s="14">
        <v>40782</v>
      </c>
      <c r="F190">
        <v>78</v>
      </c>
      <c r="G190">
        <v>78.989999999999995</v>
      </c>
      <c r="H190">
        <v>0</v>
      </c>
      <c r="I190">
        <f t="shared" si="6"/>
        <v>156.99</v>
      </c>
      <c r="K190">
        <v>62.24</v>
      </c>
      <c r="L190">
        <v>54</v>
      </c>
      <c r="M190">
        <v>0</v>
      </c>
      <c r="N190">
        <f t="shared" si="7"/>
        <v>116.24000000000001</v>
      </c>
      <c r="O190">
        <f t="shared" si="8"/>
        <v>273.23</v>
      </c>
    </row>
    <row r="191" spans="3:15">
      <c r="C191">
        <v>20.89</v>
      </c>
      <c r="E191" s="14">
        <v>40783</v>
      </c>
      <c r="F191">
        <v>53.67</v>
      </c>
      <c r="G191">
        <v>58.01</v>
      </c>
      <c r="H191">
        <v>0</v>
      </c>
      <c r="I191">
        <f t="shared" si="6"/>
        <v>111.68</v>
      </c>
      <c r="K191">
        <v>62.76</v>
      </c>
      <c r="L191">
        <v>51.98</v>
      </c>
      <c r="M191">
        <v>0</v>
      </c>
      <c r="N191">
        <f t="shared" si="7"/>
        <v>114.74</v>
      </c>
      <c r="O191">
        <f t="shared" si="8"/>
        <v>226.42</v>
      </c>
    </row>
    <row r="192" spans="3:15">
      <c r="C192">
        <v>21.981000000000002</v>
      </c>
      <c r="E192" s="14">
        <v>40784</v>
      </c>
      <c r="F192">
        <v>57.72</v>
      </c>
      <c r="G192">
        <v>57.78</v>
      </c>
      <c r="H192">
        <v>0</v>
      </c>
      <c r="I192">
        <f t="shared" si="6"/>
        <v>115.5</v>
      </c>
      <c r="K192">
        <v>63.8</v>
      </c>
      <c r="L192">
        <v>63.8</v>
      </c>
      <c r="M192">
        <v>0</v>
      </c>
      <c r="N192">
        <f t="shared" si="7"/>
        <v>127.6</v>
      </c>
      <c r="O192">
        <f t="shared" si="8"/>
        <v>243.1</v>
      </c>
    </row>
    <row r="193" spans="3:15" ht="15.75" thickBot="1">
      <c r="C193">
        <v>18.702999999999999</v>
      </c>
      <c r="E193" s="14">
        <v>40785</v>
      </c>
      <c r="F193">
        <v>41.72</v>
      </c>
      <c r="G193">
        <v>43.36</v>
      </c>
      <c r="H193">
        <v>0</v>
      </c>
      <c r="I193">
        <f t="shared" si="6"/>
        <v>85.08</v>
      </c>
      <c r="K193">
        <v>59.12</v>
      </c>
      <c r="L193">
        <v>54.79</v>
      </c>
      <c r="M193">
        <v>0</v>
      </c>
      <c r="N193">
        <f t="shared" si="7"/>
        <v>113.91</v>
      </c>
      <c r="O193">
        <f t="shared" si="8"/>
        <v>198.99</v>
      </c>
    </row>
    <row r="194" spans="3:15" ht="16.5" thickTop="1" thickBot="1">
      <c r="C194" s="4">
        <v>23.06</v>
      </c>
      <c r="E194" s="15">
        <v>40786</v>
      </c>
      <c r="F194" s="4">
        <v>80.260000000000005</v>
      </c>
      <c r="G194" s="4">
        <v>81.12</v>
      </c>
      <c r="H194" s="4">
        <v>0</v>
      </c>
      <c r="I194">
        <f t="shared" si="6"/>
        <v>161.38</v>
      </c>
      <c r="K194" s="4">
        <v>57.19</v>
      </c>
      <c r="L194" s="4">
        <v>57.2</v>
      </c>
      <c r="M194" s="4">
        <v>0</v>
      </c>
      <c r="N194">
        <f t="shared" si="7"/>
        <v>114.39</v>
      </c>
      <c r="O194">
        <f t="shared" si="8"/>
        <v>275.77</v>
      </c>
    </row>
    <row r="195" spans="3:15" ht="15.75" thickTop="1">
      <c r="C195">
        <v>21.007000000000001</v>
      </c>
      <c r="E195" s="14">
        <v>40787</v>
      </c>
      <c r="F195">
        <v>54.99</v>
      </c>
      <c r="G195">
        <v>50.8</v>
      </c>
      <c r="H195">
        <v>0</v>
      </c>
      <c r="I195">
        <f t="shared" si="6"/>
        <v>105.78999999999999</v>
      </c>
      <c r="K195">
        <v>61.6</v>
      </c>
      <c r="L195">
        <v>61.6</v>
      </c>
      <c r="M195">
        <v>0</v>
      </c>
      <c r="N195">
        <f t="shared" si="7"/>
        <v>123.2</v>
      </c>
      <c r="O195">
        <f t="shared" si="8"/>
        <v>228.99</v>
      </c>
    </row>
    <row r="196" spans="3:15">
      <c r="C196">
        <v>23.087</v>
      </c>
      <c r="E196" s="14">
        <v>40788</v>
      </c>
      <c r="F196">
        <v>81.2</v>
      </c>
      <c r="G196">
        <v>81.2</v>
      </c>
      <c r="H196">
        <v>0</v>
      </c>
      <c r="I196">
        <f t="shared" si="6"/>
        <v>162.4</v>
      </c>
      <c r="K196">
        <v>57.99</v>
      </c>
      <c r="L196">
        <v>58</v>
      </c>
      <c r="M196">
        <v>0</v>
      </c>
      <c r="N196">
        <f t="shared" si="7"/>
        <v>115.99000000000001</v>
      </c>
      <c r="O196">
        <f t="shared" si="8"/>
        <v>278.39</v>
      </c>
    </row>
    <row r="197" spans="3:15">
      <c r="C197">
        <v>21.925000000000001</v>
      </c>
      <c r="E197" s="14">
        <v>40789</v>
      </c>
      <c r="F197">
        <v>71</v>
      </c>
      <c r="G197">
        <v>71.2</v>
      </c>
      <c r="H197">
        <v>0</v>
      </c>
      <c r="I197">
        <f t="shared" si="6"/>
        <v>142.19999999999999</v>
      </c>
      <c r="K197">
        <v>64</v>
      </c>
      <c r="L197">
        <v>58</v>
      </c>
      <c r="M197">
        <v>0</v>
      </c>
      <c r="N197">
        <f t="shared" si="7"/>
        <v>122</v>
      </c>
      <c r="O197">
        <f t="shared" si="8"/>
        <v>264.2</v>
      </c>
    </row>
    <row r="198" spans="3:15">
      <c r="C198">
        <v>21.440999999999999</v>
      </c>
      <c r="E198" s="14">
        <v>40790</v>
      </c>
      <c r="F198">
        <v>67.8</v>
      </c>
      <c r="G198">
        <v>67.8</v>
      </c>
      <c r="H198">
        <v>0</v>
      </c>
      <c r="I198">
        <f t="shared" ref="I198:I261" si="16">SUM(F198:H198)</f>
        <v>135.6</v>
      </c>
      <c r="K198">
        <v>72.38</v>
      </c>
      <c r="L198">
        <v>72.39</v>
      </c>
      <c r="M198">
        <v>0</v>
      </c>
      <c r="N198">
        <f t="shared" ref="N198:N261" si="17">SUM(K198:M198)</f>
        <v>144.76999999999998</v>
      </c>
      <c r="O198">
        <f t="shared" ref="O198:O261" si="18">SUM(K198:M198,F198:H198)</f>
        <v>280.37</v>
      </c>
    </row>
    <row r="199" spans="3:15">
      <c r="C199">
        <v>22.073</v>
      </c>
      <c r="E199" s="14">
        <v>40791</v>
      </c>
      <c r="F199">
        <v>69.7</v>
      </c>
      <c r="G199">
        <v>63.5</v>
      </c>
      <c r="H199">
        <v>0</v>
      </c>
      <c r="I199">
        <f t="shared" si="16"/>
        <v>133.19999999999999</v>
      </c>
      <c r="K199">
        <v>75.59</v>
      </c>
      <c r="L199">
        <v>79.13</v>
      </c>
      <c r="M199">
        <v>0</v>
      </c>
      <c r="N199">
        <f t="shared" si="17"/>
        <v>154.72</v>
      </c>
      <c r="O199">
        <f t="shared" si="18"/>
        <v>287.92</v>
      </c>
    </row>
    <row r="200" spans="3:15">
      <c r="C200">
        <v>22.533000000000001</v>
      </c>
      <c r="E200" s="14">
        <v>40792</v>
      </c>
      <c r="F200">
        <v>66.2</v>
      </c>
      <c r="G200">
        <v>59.5</v>
      </c>
      <c r="H200">
        <v>0</v>
      </c>
      <c r="I200">
        <f t="shared" si="16"/>
        <v>125.7</v>
      </c>
      <c r="K200">
        <v>86.46</v>
      </c>
      <c r="L200">
        <v>89.07</v>
      </c>
      <c r="M200">
        <v>0</v>
      </c>
      <c r="N200">
        <f t="shared" si="17"/>
        <v>175.52999999999997</v>
      </c>
      <c r="O200">
        <f t="shared" si="18"/>
        <v>301.22999999999996</v>
      </c>
    </row>
    <row r="201" spans="3:15">
      <c r="C201">
        <v>22.623999999999999</v>
      </c>
      <c r="E201" s="14">
        <v>40793</v>
      </c>
      <c r="F201">
        <v>80.400000000000006</v>
      </c>
      <c r="G201">
        <v>80.400000000000006</v>
      </c>
      <c r="H201">
        <v>0</v>
      </c>
      <c r="I201">
        <f t="shared" si="16"/>
        <v>160.80000000000001</v>
      </c>
      <c r="K201">
        <v>80.39</v>
      </c>
      <c r="L201">
        <v>80.400000000000006</v>
      </c>
      <c r="M201">
        <v>0</v>
      </c>
      <c r="N201">
        <f t="shared" si="17"/>
        <v>160.79000000000002</v>
      </c>
      <c r="O201">
        <f t="shared" si="18"/>
        <v>321.59000000000003</v>
      </c>
    </row>
    <row r="202" spans="3:15">
      <c r="C202">
        <v>20.518999999999998</v>
      </c>
      <c r="E202" s="14">
        <v>40794</v>
      </c>
      <c r="F202">
        <v>53.6</v>
      </c>
      <c r="G202">
        <v>46.9</v>
      </c>
      <c r="H202">
        <v>0</v>
      </c>
      <c r="I202">
        <f t="shared" si="16"/>
        <v>100.5</v>
      </c>
      <c r="K202">
        <v>100.49</v>
      </c>
      <c r="L202">
        <v>100.5</v>
      </c>
      <c r="M202">
        <v>0</v>
      </c>
      <c r="N202">
        <f t="shared" si="17"/>
        <v>200.99</v>
      </c>
      <c r="O202">
        <f t="shared" si="18"/>
        <v>301.49</v>
      </c>
    </row>
    <row r="203" spans="3:15">
      <c r="C203">
        <v>20.827000000000002</v>
      </c>
      <c r="E203" s="14">
        <v>40795</v>
      </c>
      <c r="F203">
        <v>66.989999999999995</v>
      </c>
      <c r="G203">
        <v>67</v>
      </c>
      <c r="H203">
        <v>0</v>
      </c>
      <c r="I203">
        <f t="shared" si="16"/>
        <v>133.99</v>
      </c>
      <c r="K203">
        <v>95.4</v>
      </c>
      <c r="L203">
        <v>86.59</v>
      </c>
      <c r="M203">
        <v>0</v>
      </c>
      <c r="N203">
        <f t="shared" si="17"/>
        <v>181.99</v>
      </c>
      <c r="O203">
        <f t="shared" si="18"/>
        <v>315.98</v>
      </c>
    </row>
    <row r="204" spans="3:15">
      <c r="C204">
        <v>21.234000000000002</v>
      </c>
      <c r="E204" s="14">
        <v>40796</v>
      </c>
      <c r="F204">
        <v>60.1</v>
      </c>
      <c r="G204">
        <v>62.09</v>
      </c>
      <c r="H204">
        <v>0</v>
      </c>
      <c r="I204">
        <f t="shared" si="16"/>
        <v>122.19</v>
      </c>
      <c r="K204">
        <v>90.37</v>
      </c>
      <c r="L204">
        <v>90.7</v>
      </c>
      <c r="M204">
        <v>0</v>
      </c>
      <c r="N204">
        <f t="shared" si="17"/>
        <v>181.07</v>
      </c>
      <c r="O204">
        <f t="shared" si="18"/>
        <v>303.26</v>
      </c>
    </row>
    <row r="205" spans="3:15">
      <c r="C205">
        <v>20.623000000000001</v>
      </c>
      <c r="E205" s="14">
        <v>40797</v>
      </c>
      <c r="F205">
        <v>62.1</v>
      </c>
      <c r="G205">
        <v>68.98</v>
      </c>
      <c r="H205">
        <v>0</v>
      </c>
      <c r="I205">
        <f t="shared" si="16"/>
        <v>131.08000000000001</v>
      </c>
      <c r="K205">
        <v>104.03</v>
      </c>
      <c r="L205">
        <v>96.59</v>
      </c>
      <c r="M205">
        <v>0</v>
      </c>
      <c r="N205">
        <f t="shared" si="17"/>
        <v>200.62</v>
      </c>
      <c r="O205">
        <f t="shared" si="18"/>
        <v>331.70000000000005</v>
      </c>
    </row>
    <row r="206" spans="3:15">
      <c r="C206">
        <v>19.940999999999999</v>
      </c>
      <c r="E206" s="14">
        <v>40798</v>
      </c>
      <c r="F206">
        <v>77.099999999999994</v>
      </c>
      <c r="G206">
        <v>77.08</v>
      </c>
      <c r="H206">
        <v>0</v>
      </c>
      <c r="I206">
        <f t="shared" si="16"/>
        <v>154.18</v>
      </c>
      <c r="K206">
        <v>89.65</v>
      </c>
      <c r="L206">
        <v>86.09</v>
      </c>
      <c r="M206">
        <v>0</v>
      </c>
      <c r="N206">
        <f t="shared" si="17"/>
        <v>175.74</v>
      </c>
      <c r="O206">
        <f t="shared" si="18"/>
        <v>329.92</v>
      </c>
    </row>
    <row r="207" spans="3:15">
      <c r="C207">
        <v>20.209</v>
      </c>
      <c r="E207" s="14">
        <v>40799</v>
      </c>
      <c r="F207">
        <v>72</v>
      </c>
      <c r="G207">
        <v>72</v>
      </c>
      <c r="H207">
        <v>0</v>
      </c>
      <c r="I207">
        <f t="shared" si="16"/>
        <v>144</v>
      </c>
      <c r="K207">
        <v>73.3</v>
      </c>
      <c r="L207">
        <v>84.43</v>
      </c>
      <c r="M207">
        <v>0</v>
      </c>
      <c r="N207">
        <f t="shared" si="17"/>
        <v>157.73000000000002</v>
      </c>
      <c r="O207">
        <f t="shared" si="18"/>
        <v>301.73</v>
      </c>
    </row>
    <row r="208" spans="3:15">
      <c r="C208">
        <v>18.984999999999999</v>
      </c>
      <c r="E208" s="14">
        <v>40800</v>
      </c>
      <c r="F208">
        <v>59.4</v>
      </c>
      <c r="G208">
        <v>59.39</v>
      </c>
      <c r="H208">
        <v>0</v>
      </c>
      <c r="I208">
        <f t="shared" si="16"/>
        <v>118.78999999999999</v>
      </c>
      <c r="K208">
        <v>82.19</v>
      </c>
      <c r="L208">
        <v>75.400000000000006</v>
      </c>
      <c r="M208">
        <v>0</v>
      </c>
      <c r="N208">
        <f t="shared" si="17"/>
        <v>157.59</v>
      </c>
      <c r="O208">
        <f t="shared" si="18"/>
        <v>276.38</v>
      </c>
    </row>
    <row r="209" spans="3:15">
      <c r="C209">
        <v>20.588000000000001</v>
      </c>
      <c r="E209" s="14">
        <v>40801</v>
      </c>
      <c r="F209">
        <v>67.489999999999995</v>
      </c>
      <c r="G209">
        <v>60</v>
      </c>
      <c r="H209">
        <v>0</v>
      </c>
      <c r="I209">
        <f t="shared" si="16"/>
        <v>127.49</v>
      </c>
      <c r="K209">
        <v>112.5</v>
      </c>
      <c r="L209">
        <v>113.21</v>
      </c>
      <c r="M209">
        <v>0</v>
      </c>
      <c r="N209">
        <f t="shared" si="17"/>
        <v>225.70999999999998</v>
      </c>
      <c r="O209">
        <f t="shared" si="18"/>
        <v>353.2</v>
      </c>
    </row>
    <row r="210" spans="3:15">
      <c r="C210">
        <v>20.617999999999999</v>
      </c>
      <c r="E210" s="14">
        <v>40802</v>
      </c>
      <c r="F210">
        <v>59.99</v>
      </c>
      <c r="G210">
        <v>60</v>
      </c>
      <c r="H210">
        <v>0</v>
      </c>
      <c r="I210">
        <f t="shared" si="16"/>
        <v>119.99000000000001</v>
      </c>
      <c r="K210">
        <v>105</v>
      </c>
      <c r="L210">
        <v>97.32</v>
      </c>
      <c r="M210">
        <v>0</v>
      </c>
      <c r="N210">
        <f t="shared" si="17"/>
        <v>202.32</v>
      </c>
      <c r="O210">
        <f t="shared" si="18"/>
        <v>322.31</v>
      </c>
    </row>
    <row r="211" spans="3:15">
      <c r="C211">
        <v>20.882000000000001</v>
      </c>
      <c r="E211" s="14">
        <v>40803</v>
      </c>
      <c r="F211">
        <v>67.5</v>
      </c>
      <c r="G211">
        <v>59.99</v>
      </c>
      <c r="H211">
        <v>0</v>
      </c>
      <c r="I211">
        <f t="shared" si="16"/>
        <v>127.49000000000001</v>
      </c>
      <c r="K211">
        <v>97.49</v>
      </c>
      <c r="L211">
        <v>103.82</v>
      </c>
      <c r="M211">
        <v>0</v>
      </c>
      <c r="N211">
        <f t="shared" si="17"/>
        <v>201.31</v>
      </c>
      <c r="O211">
        <f t="shared" si="18"/>
        <v>328.8</v>
      </c>
    </row>
    <row r="212" spans="3:15">
      <c r="C212">
        <v>20.457999999999998</v>
      </c>
      <c r="E212" s="14">
        <v>40804</v>
      </c>
      <c r="F212">
        <v>67.489999999999995</v>
      </c>
      <c r="G212">
        <v>59.98</v>
      </c>
      <c r="H212">
        <v>0</v>
      </c>
      <c r="I212">
        <f t="shared" si="16"/>
        <v>127.47</v>
      </c>
      <c r="K212">
        <v>111.84</v>
      </c>
      <c r="L212">
        <v>113.3</v>
      </c>
      <c r="M212">
        <v>0</v>
      </c>
      <c r="N212">
        <f t="shared" si="17"/>
        <v>225.14</v>
      </c>
      <c r="O212">
        <f t="shared" si="18"/>
        <v>352.61</v>
      </c>
    </row>
    <row r="213" spans="3:15">
      <c r="C213">
        <v>21.518999999999998</v>
      </c>
      <c r="E213" s="14">
        <v>40805</v>
      </c>
      <c r="F213">
        <v>67.489999999999995</v>
      </c>
      <c r="G213">
        <v>67.5</v>
      </c>
      <c r="H213">
        <v>0</v>
      </c>
      <c r="I213">
        <f t="shared" si="16"/>
        <v>134.99</v>
      </c>
      <c r="K213">
        <v>112.48</v>
      </c>
      <c r="L213">
        <v>108.57</v>
      </c>
      <c r="M213">
        <v>0</v>
      </c>
      <c r="N213">
        <f t="shared" si="17"/>
        <v>221.05</v>
      </c>
      <c r="O213">
        <f t="shared" si="18"/>
        <v>356.04</v>
      </c>
    </row>
    <row r="214" spans="3:15">
      <c r="C214">
        <v>21.835000000000001</v>
      </c>
      <c r="E214" s="14">
        <v>40806</v>
      </c>
      <c r="F214">
        <v>59.68</v>
      </c>
      <c r="G214">
        <v>56.07</v>
      </c>
      <c r="H214">
        <v>0</v>
      </c>
      <c r="I214">
        <f t="shared" si="16"/>
        <v>115.75</v>
      </c>
      <c r="K214">
        <v>103.74</v>
      </c>
      <c r="L214">
        <v>98.15</v>
      </c>
      <c r="M214">
        <v>0</v>
      </c>
      <c r="N214">
        <f t="shared" si="17"/>
        <v>201.89</v>
      </c>
      <c r="O214">
        <f t="shared" si="18"/>
        <v>317.64</v>
      </c>
    </row>
    <row r="215" spans="3:15">
      <c r="C215">
        <v>21.331</v>
      </c>
      <c r="E215" s="14">
        <v>40807</v>
      </c>
      <c r="F215">
        <v>75</v>
      </c>
      <c r="G215">
        <v>75</v>
      </c>
      <c r="H215">
        <v>0</v>
      </c>
      <c r="I215">
        <f t="shared" si="16"/>
        <v>150</v>
      </c>
      <c r="K215">
        <v>83.96</v>
      </c>
      <c r="L215">
        <v>86.59</v>
      </c>
      <c r="M215">
        <v>0</v>
      </c>
      <c r="N215">
        <f t="shared" si="17"/>
        <v>170.55</v>
      </c>
      <c r="O215">
        <f t="shared" si="18"/>
        <v>320.55</v>
      </c>
    </row>
    <row r="216" spans="3:15">
      <c r="C216">
        <v>20.952000000000002</v>
      </c>
      <c r="E216" s="14">
        <v>40808</v>
      </c>
      <c r="F216">
        <v>67.5</v>
      </c>
      <c r="G216">
        <v>67.489999999999995</v>
      </c>
      <c r="H216">
        <v>0</v>
      </c>
      <c r="I216">
        <f t="shared" si="16"/>
        <v>134.99</v>
      </c>
      <c r="K216">
        <v>112.5</v>
      </c>
      <c r="L216">
        <v>112.57</v>
      </c>
      <c r="M216">
        <v>0</v>
      </c>
      <c r="N216">
        <f t="shared" si="17"/>
        <v>225.07</v>
      </c>
      <c r="O216">
        <f t="shared" si="18"/>
        <v>360.06</v>
      </c>
    </row>
    <row r="217" spans="3:15">
      <c r="C217">
        <v>20.359000000000002</v>
      </c>
      <c r="E217" s="14">
        <v>40809</v>
      </c>
      <c r="F217">
        <v>67.5</v>
      </c>
      <c r="G217">
        <v>67.5</v>
      </c>
      <c r="H217">
        <v>0</v>
      </c>
      <c r="I217">
        <f t="shared" si="16"/>
        <v>135</v>
      </c>
      <c r="K217">
        <v>111.52</v>
      </c>
      <c r="L217">
        <v>105</v>
      </c>
      <c r="M217">
        <v>0</v>
      </c>
      <c r="N217">
        <f t="shared" si="17"/>
        <v>216.51999999999998</v>
      </c>
      <c r="O217">
        <f t="shared" si="18"/>
        <v>351.52</v>
      </c>
    </row>
    <row r="218" spans="3:15">
      <c r="C218">
        <v>18.45</v>
      </c>
      <c r="E218" s="14">
        <v>40810</v>
      </c>
      <c r="F218">
        <v>68.16</v>
      </c>
      <c r="G218">
        <v>62.94</v>
      </c>
      <c r="H218">
        <v>0</v>
      </c>
      <c r="I218">
        <f t="shared" si="16"/>
        <v>131.1</v>
      </c>
      <c r="K218">
        <v>64.239999999999995</v>
      </c>
      <c r="L218">
        <v>67.5</v>
      </c>
      <c r="M218">
        <v>0</v>
      </c>
      <c r="N218">
        <f t="shared" si="17"/>
        <v>131.74</v>
      </c>
      <c r="O218">
        <f t="shared" si="18"/>
        <v>262.84000000000003</v>
      </c>
    </row>
    <row r="219" spans="3:15">
      <c r="C219">
        <v>17.559999999999999</v>
      </c>
      <c r="E219" s="14">
        <v>40811</v>
      </c>
      <c r="F219">
        <v>59.75</v>
      </c>
      <c r="G219">
        <v>75.599999999999994</v>
      </c>
      <c r="H219">
        <v>0</v>
      </c>
      <c r="I219">
        <f t="shared" si="16"/>
        <v>135.35</v>
      </c>
      <c r="K219">
        <v>86.53</v>
      </c>
      <c r="L219">
        <v>84.5</v>
      </c>
      <c r="M219">
        <v>0</v>
      </c>
      <c r="N219">
        <f t="shared" si="17"/>
        <v>171.03</v>
      </c>
      <c r="O219">
        <f t="shared" si="18"/>
        <v>306.38</v>
      </c>
    </row>
    <row r="220" spans="3:15">
      <c r="C220">
        <v>5.9530000000000003</v>
      </c>
      <c r="E220" s="14">
        <v>40812</v>
      </c>
      <c r="F220">
        <v>76.84</v>
      </c>
      <c r="G220">
        <v>72.89</v>
      </c>
      <c r="H220">
        <v>0</v>
      </c>
      <c r="I220">
        <f t="shared" si="16"/>
        <v>149.73000000000002</v>
      </c>
      <c r="K220">
        <v>38</v>
      </c>
      <c r="L220">
        <v>45.09</v>
      </c>
      <c r="M220">
        <v>0</v>
      </c>
      <c r="N220">
        <f t="shared" si="17"/>
        <v>83.09</v>
      </c>
      <c r="O220">
        <f t="shared" si="18"/>
        <v>232.82</v>
      </c>
    </row>
    <row r="221" spans="3:15">
      <c r="C221">
        <v>10.858000000000001</v>
      </c>
      <c r="E221" s="14">
        <v>40813</v>
      </c>
      <c r="F221">
        <v>84.7</v>
      </c>
      <c r="G221">
        <v>91.4</v>
      </c>
      <c r="H221">
        <v>0</v>
      </c>
      <c r="I221">
        <f t="shared" si="16"/>
        <v>176.10000000000002</v>
      </c>
      <c r="K221">
        <v>56.24</v>
      </c>
      <c r="L221">
        <v>56.6</v>
      </c>
      <c r="M221">
        <v>0</v>
      </c>
      <c r="N221">
        <f t="shared" si="17"/>
        <v>112.84</v>
      </c>
      <c r="O221">
        <f t="shared" si="18"/>
        <v>288.94000000000005</v>
      </c>
    </row>
    <row r="222" spans="3:15">
      <c r="C222">
        <v>17.015000000000001</v>
      </c>
      <c r="E222" s="14">
        <v>40814</v>
      </c>
      <c r="F222">
        <v>81.88</v>
      </c>
      <c r="G222">
        <v>75.900000000000006</v>
      </c>
      <c r="H222">
        <v>0</v>
      </c>
      <c r="I222">
        <f t="shared" si="16"/>
        <v>157.78</v>
      </c>
      <c r="K222">
        <v>65.95</v>
      </c>
      <c r="L222">
        <v>68.39</v>
      </c>
      <c r="M222">
        <v>0</v>
      </c>
      <c r="N222">
        <f t="shared" si="17"/>
        <v>134.34</v>
      </c>
      <c r="O222">
        <f t="shared" si="18"/>
        <v>292.12</v>
      </c>
    </row>
    <row r="223" spans="3:15" ht="15.75" thickBot="1">
      <c r="C223">
        <v>18.222999999999999</v>
      </c>
      <c r="E223" s="14">
        <v>40815</v>
      </c>
      <c r="F223">
        <v>82.79</v>
      </c>
      <c r="G223">
        <v>70.290000000000006</v>
      </c>
      <c r="H223">
        <v>0</v>
      </c>
      <c r="I223">
        <f t="shared" si="16"/>
        <v>153.08000000000001</v>
      </c>
      <c r="K223">
        <v>82.78</v>
      </c>
      <c r="L223">
        <v>89.7</v>
      </c>
      <c r="M223">
        <v>0</v>
      </c>
      <c r="N223">
        <f t="shared" si="17"/>
        <v>172.48000000000002</v>
      </c>
      <c r="O223">
        <f t="shared" si="18"/>
        <v>325.56000000000006</v>
      </c>
    </row>
    <row r="224" spans="3:15" ht="16.5" thickTop="1" thickBot="1">
      <c r="C224" s="4">
        <v>19.321999999999999</v>
      </c>
      <c r="E224" s="15">
        <v>40816</v>
      </c>
      <c r="F224" s="4">
        <v>103.49</v>
      </c>
      <c r="G224" s="4">
        <v>103.5</v>
      </c>
      <c r="H224" s="4">
        <v>0</v>
      </c>
      <c r="I224">
        <f t="shared" si="16"/>
        <v>206.99</v>
      </c>
      <c r="K224" s="4">
        <v>48.29</v>
      </c>
      <c r="L224" s="4">
        <v>48.3</v>
      </c>
      <c r="M224" s="4">
        <v>0</v>
      </c>
      <c r="N224">
        <f t="shared" si="17"/>
        <v>96.59</v>
      </c>
      <c r="O224">
        <f t="shared" si="18"/>
        <v>303.58</v>
      </c>
    </row>
    <row r="225" spans="3:15" ht="15.75" thickTop="1">
      <c r="C225">
        <v>19.170000000000002</v>
      </c>
      <c r="E225" s="14">
        <v>40817</v>
      </c>
      <c r="F225">
        <v>89.69</v>
      </c>
      <c r="G225">
        <v>84.36</v>
      </c>
      <c r="H225">
        <v>0</v>
      </c>
      <c r="I225">
        <f t="shared" si="16"/>
        <v>174.05</v>
      </c>
      <c r="K225">
        <v>68.97</v>
      </c>
      <c r="L225">
        <v>62.1</v>
      </c>
      <c r="M225">
        <v>0</v>
      </c>
      <c r="N225">
        <f t="shared" si="17"/>
        <v>131.07</v>
      </c>
      <c r="O225">
        <f t="shared" si="18"/>
        <v>305.12</v>
      </c>
    </row>
    <row r="226" spans="3:15">
      <c r="C226">
        <v>20.469000000000001</v>
      </c>
      <c r="E226" s="14">
        <v>40818</v>
      </c>
      <c r="F226">
        <v>103.5</v>
      </c>
      <c r="G226">
        <v>98.14</v>
      </c>
      <c r="H226">
        <v>0</v>
      </c>
      <c r="I226">
        <f t="shared" si="16"/>
        <v>201.64</v>
      </c>
      <c r="K226">
        <v>55.17</v>
      </c>
      <c r="L226">
        <v>62.1</v>
      </c>
      <c r="M226">
        <v>0</v>
      </c>
      <c r="N226">
        <f t="shared" si="17"/>
        <v>117.27000000000001</v>
      </c>
      <c r="O226">
        <f t="shared" si="18"/>
        <v>318.91000000000003</v>
      </c>
    </row>
    <row r="227" spans="3:15">
      <c r="C227">
        <v>19.654</v>
      </c>
      <c r="E227" s="14">
        <v>40819</v>
      </c>
      <c r="F227">
        <v>96.59</v>
      </c>
      <c r="G227">
        <v>91.54</v>
      </c>
      <c r="H227">
        <v>0</v>
      </c>
      <c r="I227">
        <f t="shared" si="16"/>
        <v>188.13</v>
      </c>
      <c r="K227">
        <v>68.98</v>
      </c>
      <c r="L227">
        <v>72.59</v>
      </c>
      <c r="M227">
        <v>0</v>
      </c>
      <c r="N227">
        <f t="shared" si="17"/>
        <v>141.57</v>
      </c>
      <c r="O227">
        <f t="shared" si="18"/>
        <v>329.7</v>
      </c>
    </row>
    <row r="228" spans="3:15">
      <c r="C228">
        <v>22.536999999999999</v>
      </c>
      <c r="E228" s="14">
        <v>40820</v>
      </c>
      <c r="F228">
        <v>96.6</v>
      </c>
      <c r="G228">
        <v>92.22</v>
      </c>
      <c r="H228">
        <v>0</v>
      </c>
      <c r="I228">
        <f t="shared" si="16"/>
        <v>188.82</v>
      </c>
      <c r="K228">
        <v>68.98</v>
      </c>
      <c r="L228">
        <v>72.34</v>
      </c>
      <c r="M228">
        <v>0</v>
      </c>
      <c r="N228">
        <f t="shared" si="17"/>
        <v>141.32</v>
      </c>
      <c r="O228">
        <f t="shared" si="18"/>
        <v>330.14</v>
      </c>
    </row>
    <row r="229" spans="3:15">
      <c r="C229">
        <v>22.832000000000001</v>
      </c>
      <c r="E229" s="14">
        <v>40821</v>
      </c>
      <c r="F229">
        <v>110.39</v>
      </c>
      <c r="G229">
        <v>107.95</v>
      </c>
      <c r="H229">
        <v>0</v>
      </c>
      <c r="I229">
        <f t="shared" si="16"/>
        <v>218.34</v>
      </c>
      <c r="K229">
        <v>48.28</v>
      </c>
      <c r="L229">
        <v>57.42</v>
      </c>
      <c r="M229">
        <v>0</v>
      </c>
      <c r="N229">
        <f t="shared" si="17"/>
        <v>105.7</v>
      </c>
      <c r="O229">
        <f t="shared" si="18"/>
        <v>324.04000000000002</v>
      </c>
    </row>
    <row r="230" spans="3:15">
      <c r="C230">
        <v>21.254999999999999</v>
      </c>
      <c r="E230" s="14">
        <v>40822</v>
      </c>
      <c r="F230">
        <v>34.5</v>
      </c>
      <c r="G230">
        <v>34.5</v>
      </c>
      <c r="H230">
        <v>0</v>
      </c>
      <c r="I230">
        <f t="shared" si="16"/>
        <v>69</v>
      </c>
      <c r="K230">
        <v>103.47</v>
      </c>
      <c r="L230">
        <v>99.33</v>
      </c>
      <c r="M230">
        <v>0</v>
      </c>
      <c r="N230">
        <f t="shared" si="17"/>
        <v>202.8</v>
      </c>
      <c r="O230">
        <f t="shared" si="18"/>
        <v>271.8</v>
      </c>
    </row>
    <row r="231" spans="3:15">
      <c r="C231">
        <v>19.946999999999999</v>
      </c>
      <c r="E231" s="14">
        <v>40823</v>
      </c>
      <c r="F231">
        <v>82.8</v>
      </c>
      <c r="G231">
        <v>79.27</v>
      </c>
      <c r="H231">
        <v>0</v>
      </c>
      <c r="I231">
        <f t="shared" si="16"/>
        <v>162.07</v>
      </c>
      <c r="K231">
        <v>68.989999999999995</v>
      </c>
      <c r="L231">
        <v>62.1</v>
      </c>
      <c r="M231">
        <v>0</v>
      </c>
      <c r="N231">
        <f t="shared" si="17"/>
        <v>131.09</v>
      </c>
      <c r="O231">
        <f t="shared" si="18"/>
        <v>293.15999999999997</v>
      </c>
    </row>
    <row r="232" spans="3:15">
      <c r="C232">
        <v>23.053999999999998</v>
      </c>
      <c r="E232" s="14">
        <v>40824</v>
      </c>
      <c r="F232">
        <v>82.79</v>
      </c>
      <c r="G232">
        <v>86.33</v>
      </c>
      <c r="H232">
        <v>0</v>
      </c>
      <c r="I232">
        <f t="shared" si="16"/>
        <v>169.12</v>
      </c>
      <c r="K232">
        <v>69.33</v>
      </c>
      <c r="L232">
        <v>80.319999999999993</v>
      </c>
      <c r="M232">
        <v>0</v>
      </c>
      <c r="N232">
        <f t="shared" si="17"/>
        <v>149.64999999999998</v>
      </c>
      <c r="O232">
        <f t="shared" si="18"/>
        <v>318.77</v>
      </c>
    </row>
    <row r="233" spans="3:15">
      <c r="C233">
        <v>23.594000000000001</v>
      </c>
      <c r="E233" s="14">
        <v>40825</v>
      </c>
      <c r="F233">
        <v>55.18</v>
      </c>
      <c r="G233">
        <v>62.1</v>
      </c>
      <c r="H233">
        <v>0</v>
      </c>
      <c r="I233">
        <f t="shared" si="16"/>
        <v>117.28</v>
      </c>
      <c r="K233">
        <v>110.39</v>
      </c>
      <c r="L233">
        <v>104.03</v>
      </c>
      <c r="M233">
        <v>0</v>
      </c>
      <c r="N233">
        <f t="shared" si="17"/>
        <v>214.42000000000002</v>
      </c>
      <c r="O233">
        <f t="shared" si="18"/>
        <v>331.70000000000005</v>
      </c>
    </row>
    <row r="234" spans="3:15">
      <c r="C234">
        <v>23.135000000000002</v>
      </c>
      <c r="E234" s="14">
        <v>40826</v>
      </c>
      <c r="F234">
        <v>62.09</v>
      </c>
      <c r="G234">
        <v>62.1</v>
      </c>
      <c r="H234">
        <v>0</v>
      </c>
      <c r="I234">
        <f t="shared" si="16"/>
        <v>124.19</v>
      </c>
      <c r="K234">
        <v>96.6</v>
      </c>
      <c r="L234">
        <v>101.41</v>
      </c>
      <c r="M234">
        <v>0</v>
      </c>
      <c r="N234">
        <f t="shared" si="17"/>
        <v>198.01</v>
      </c>
      <c r="O234">
        <f t="shared" si="18"/>
        <v>322.20000000000005</v>
      </c>
    </row>
    <row r="235" spans="3:15">
      <c r="C235">
        <v>22.376999999999999</v>
      </c>
      <c r="E235" s="14">
        <v>40827</v>
      </c>
      <c r="F235">
        <v>62.1</v>
      </c>
      <c r="G235">
        <v>62.1</v>
      </c>
      <c r="H235">
        <v>0</v>
      </c>
      <c r="I235">
        <f t="shared" si="16"/>
        <v>124.2</v>
      </c>
      <c r="K235">
        <v>103.51</v>
      </c>
      <c r="L235">
        <v>96.99</v>
      </c>
      <c r="M235">
        <v>0</v>
      </c>
      <c r="N235">
        <f t="shared" si="17"/>
        <v>200.5</v>
      </c>
      <c r="O235">
        <f t="shared" si="18"/>
        <v>324.70000000000005</v>
      </c>
    </row>
    <row r="236" spans="3:15">
      <c r="C236">
        <v>22.715</v>
      </c>
      <c r="E236" s="14">
        <v>40828</v>
      </c>
      <c r="F236">
        <v>62.08</v>
      </c>
      <c r="G236">
        <v>69</v>
      </c>
      <c r="H236">
        <v>0</v>
      </c>
      <c r="I236">
        <f t="shared" si="16"/>
        <v>131.07999999999998</v>
      </c>
      <c r="K236">
        <v>103.5</v>
      </c>
      <c r="L236">
        <v>91.59</v>
      </c>
      <c r="M236">
        <v>0</v>
      </c>
      <c r="N236">
        <f t="shared" si="17"/>
        <v>195.09</v>
      </c>
      <c r="O236">
        <f t="shared" si="18"/>
        <v>326.17</v>
      </c>
    </row>
    <row r="237" spans="3:15">
      <c r="C237">
        <v>21.731000000000002</v>
      </c>
      <c r="E237" s="14">
        <v>40829</v>
      </c>
      <c r="F237">
        <v>82.77</v>
      </c>
      <c r="G237">
        <v>70.569999999999993</v>
      </c>
      <c r="H237">
        <v>0</v>
      </c>
      <c r="I237">
        <f t="shared" si="16"/>
        <v>153.33999999999997</v>
      </c>
      <c r="K237">
        <v>82.8</v>
      </c>
      <c r="L237">
        <v>95.52</v>
      </c>
      <c r="M237">
        <v>0</v>
      </c>
      <c r="N237">
        <f t="shared" si="17"/>
        <v>178.32</v>
      </c>
      <c r="O237">
        <f t="shared" si="18"/>
        <v>331.65999999999997</v>
      </c>
    </row>
    <row r="238" spans="3:15">
      <c r="C238">
        <v>19.849</v>
      </c>
      <c r="E238" s="14">
        <v>40830</v>
      </c>
      <c r="F238">
        <v>83.09</v>
      </c>
      <c r="G238">
        <v>88.37</v>
      </c>
      <c r="H238">
        <v>0</v>
      </c>
      <c r="I238">
        <f t="shared" si="16"/>
        <v>171.46</v>
      </c>
      <c r="K238">
        <v>83.82</v>
      </c>
      <c r="L238">
        <v>84</v>
      </c>
      <c r="M238">
        <v>0</v>
      </c>
      <c r="N238">
        <f t="shared" si="17"/>
        <v>167.82</v>
      </c>
      <c r="O238">
        <f t="shared" si="18"/>
        <v>339.28</v>
      </c>
    </row>
    <row r="239" spans="3:15">
      <c r="C239">
        <v>20.077999999999999</v>
      </c>
      <c r="E239" s="14">
        <v>40831</v>
      </c>
      <c r="F239">
        <v>77</v>
      </c>
      <c r="G239">
        <v>77</v>
      </c>
      <c r="H239">
        <v>0</v>
      </c>
      <c r="I239">
        <f t="shared" si="16"/>
        <v>154</v>
      </c>
      <c r="K239">
        <v>95.17</v>
      </c>
      <c r="L239">
        <v>91</v>
      </c>
      <c r="M239">
        <v>0</v>
      </c>
      <c r="N239">
        <f t="shared" si="17"/>
        <v>186.17000000000002</v>
      </c>
      <c r="O239">
        <f t="shared" si="18"/>
        <v>340.17</v>
      </c>
    </row>
    <row r="240" spans="3:15">
      <c r="C240">
        <v>20.417000000000002</v>
      </c>
      <c r="E240" s="14">
        <v>40832</v>
      </c>
      <c r="F240">
        <v>63</v>
      </c>
      <c r="G240">
        <v>63</v>
      </c>
      <c r="H240">
        <v>0</v>
      </c>
      <c r="I240">
        <f t="shared" si="16"/>
        <v>126</v>
      </c>
      <c r="K240">
        <v>105.54</v>
      </c>
      <c r="L240">
        <v>105</v>
      </c>
      <c r="M240">
        <v>0</v>
      </c>
      <c r="N240">
        <f t="shared" si="17"/>
        <v>210.54000000000002</v>
      </c>
      <c r="O240">
        <f t="shared" si="18"/>
        <v>336.54</v>
      </c>
    </row>
    <row r="241" spans="3:15">
      <c r="C241">
        <v>19.399000000000001</v>
      </c>
      <c r="E241" s="14">
        <v>40833</v>
      </c>
      <c r="F241">
        <v>91.79</v>
      </c>
      <c r="G241">
        <v>98.8</v>
      </c>
      <c r="H241">
        <v>0</v>
      </c>
      <c r="I241">
        <f t="shared" si="16"/>
        <v>190.59</v>
      </c>
      <c r="K241">
        <v>68.97</v>
      </c>
      <c r="L241">
        <v>60.78</v>
      </c>
      <c r="M241">
        <v>0</v>
      </c>
      <c r="N241">
        <f t="shared" si="17"/>
        <v>129.75</v>
      </c>
      <c r="O241">
        <f t="shared" si="18"/>
        <v>320.34000000000003</v>
      </c>
    </row>
    <row r="242" spans="3:15">
      <c r="C242">
        <v>20.533000000000001</v>
      </c>
      <c r="E242" s="14">
        <v>40834</v>
      </c>
      <c r="F242">
        <v>79.2</v>
      </c>
      <c r="G242">
        <v>79.2</v>
      </c>
      <c r="H242">
        <v>0</v>
      </c>
      <c r="I242">
        <f t="shared" si="16"/>
        <v>158.4</v>
      </c>
      <c r="K242">
        <v>97.49</v>
      </c>
      <c r="L242">
        <v>93.45</v>
      </c>
      <c r="M242">
        <v>0</v>
      </c>
      <c r="N242">
        <f t="shared" si="17"/>
        <v>190.94</v>
      </c>
      <c r="O242">
        <f t="shared" si="18"/>
        <v>349.34</v>
      </c>
    </row>
    <row r="243" spans="3:15">
      <c r="C243">
        <v>19.338999999999999</v>
      </c>
      <c r="E243" s="14">
        <v>40835</v>
      </c>
      <c r="F243">
        <v>86.39</v>
      </c>
      <c r="G243">
        <v>78.97</v>
      </c>
      <c r="H243">
        <v>0</v>
      </c>
      <c r="I243">
        <f t="shared" si="16"/>
        <v>165.36</v>
      </c>
      <c r="K243">
        <v>77.45</v>
      </c>
      <c r="L243">
        <v>77.209999999999994</v>
      </c>
      <c r="M243">
        <v>0</v>
      </c>
      <c r="N243">
        <f t="shared" si="17"/>
        <v>154.66</v>
      </c>
      <c r="O243">
        <f t="shared" si="18"/>
        <v>320.02</v>
      </c>
    </row>
    <row r="244" spans="3:15">
      <c r="C244">
        <v>21.108000000000001</v>
      </c>
      <c r="E244" s="14">
        <v>40836</v>
      </c>
      <c r="F244">
        <v>88.48</v>
      </c>
      <c r="G244">
        <v>93.58</v>
      </c>
      <c r="H244">
        <v>0</v>
      </c>
      <c r="I244">
        <f t="shared" si="16"/>
        <v>182.06</v>
      </c>
      <c r="K244">
        <v>93.59</v>
      </c>
      <c r="L244">
        <v>84.96</v>
      </c>
      <c r="M244">
        <v>0</v>
      </c>
      <c r="N244">
        <f t="shared" si="17"/>
        <v>178.55</v>
      </c>
      <c r="O244">
        <f t="shared" si="18"/>
        <v>360.61</v>
      </c>
    </row>
    <row r="245" spans="3:15">
      <c r="C245">
        <v>21.173999999999999</v>
      </c>
      <c r="E245" s="14">
        <v>40837</v>
      </c>
      <c r="F245">
        <v>69.900000000000006</v>
      </c>
      <c r="G245">
        <v>72</v>
      </c>
      <c r="H245">
        <v>0</v>
      </c>
      <c r="I245">
        <f t="shared" si="16"/>
        <v>141.9</v>
      </c>
      <c r="K245">
        <v>90.06</v>
      </c>
      <c r="L245">
        <v>86.4</v>
      </c>
      <c r="M245">
        <v>0</v>
      </c>
      <c r="N245">
        <f t="shared" si="17"/>
        <v>176.46</v>
      </c>
      <c r="O245">
        <f t="shared" si="18"/>
        <v>318.36</v>
      </c>
    </row>
    <row r="246" spans="3:15">
      <c r="C246">
        <v>21.806999999999999</v>
      </c>
      <c r="E246" s="14">
        <v>40838</v>
      </c>
      <c r="F246">
        <v>74.13</v>
      </c>
      <c r="G246">
        <v>79.2</v>
      </c>
      <c r="H246">
        <v>0</v>
      </c>
      <c r="I246">
        <f t="shared" si="16"/>
        <v>153.32999999999998</v>
      </c>
      <c r="K246">
        <v>100.98</v>
      </c>
      <c r="L246">
        <v>100.79</v>
      </c>
      <c r="M246">
        <v>0</v>
      </c>
      <c r="N246">
        <f t="shared" si="17"/>
        <v>201.77</v>
      </c>
      <c r="O246">
        <f t="shared" si="18"/>
        <v>355.09999999999997</v>
      </c>
    </row>
    <row r="247" spans="3:15">
      <c r="C247">
        <v>21.309000000000001</v>
      </c>
      <c r="E247" s="14">
        <v>40839</v>
      </c>
      <c r="F247">
        <v>91.44</v>
      </c>
      <c r="G247">
        <v>85.45</v>
      </c>
      <c r="H247">
        <v>0</v>
      </c>
      <c r="I247">
        <f t="shared" si="16"/>
        <v>176.89</v>
      </c>
      <c r="K247">
        <v>81.849999999999994</v>
      </c>
      <c r="L247">
        <v>86.39</v>
      </c>
      <c r="M247">
        <v>0</v>
      </c>
      <c r="N247">
        <f t="shared" si="17"/>
        <v>168.24</v>
      </c>
      <c r="O247">
        <f t="shared" si="18"/>
        <v>345.13</v>
      </c>
    </row>
    <row r="248" spans="3:15">
      <c r="C248">
        <v>21.244</v>
      </c>
      <c r="E248" s="14">
        <v>40840</v>
      </c>
      <c r="F248">
        <v>86.4</v>
      </c>
      <c r="G248">
        <v>93.59</v>
      </c>
      <c r="H248">
        <v>0</v>
      </c>
      <c r="I248">
        <f t="shared" si="16"/>
        <v>179.99</v>
      </c>
      <c r="K248">
        <v>86.88</v>
      </c>
      <c r="L248">
        <v>79.180000000000007</v>
      </c>
      <c r="M248">
        <v>0</v>
      </c>
      <c r="N248">
        <f t="shared" si="17"/>
        <v>166.06</v>
      </c>
      <c r="O248">
        <f t="shared" si="18"/>
        <v>346.05</v>
      </c>
    </row>
    <row r="249" spans="3:15">
      <c r="C249">
        <v>23.753</v>
      </c>
      <c r="E249" s="14">
        <v>40841</v>
      </c>
      <c r="F249">
        <v>86.38</v>
      </c>
      <c r="G249">
        <v>79.19</v>
      </c>
      <c r="H249">
        <v>0</v>
      </c>
      <c r="I249">
        <f t="shared" si="16"/>
        <v>165.57</v>
      </c>
      <c r="K249">
        <v>86.86</v>
      </c>
      <c r="L249">
        <v>93.6</v>
      </c>
      <c r="M249">
        <v>0</v>
      </c>
      <c r="N249">
        <f t="shared" si="17"/>
        <v>180.45999999999998</v>
      </c>
      <c r="O249">
        <f t="shared" si="18"/>
        <v>346.03</v>
      </c>
    </row>
    <row r="250" spans="3:15">
      <c r="C250">
        <v>23.658999999999999</v>
      </c>
      <c r="E250" s="14">
        <v>40842</v>
      </c>
      <c r="F250">
        <v>72</v>
      </c>
      <c r="G250">
        <v>79.180000000000007</v>
      </c>
      <c r="H250">
        <v>0</v>
      </c>
      <c r="I250">
        <f t="shared" si="16"/>
        <v>151.18</v>
      </c>
      <c r="K250">
        <v>97.59</v>
      </c>
      <c r="L250">
        <v>79.19</v>
      </c>
      <c r="M250">
        <v>0</v>
      </c>
      <c r="N250">
        <f t="shared" si="17"/>
        <v>176.78</v>
      </c>
      <c r="O250">
        <f t="shared" si="18"/>
        <v>327.96000000000004</v>
      </c>
    </row>
    <row r="251" spans="3:15">
      <c r="C251">
        <v>19.731000000000002</v>
      </c>
      <c r="E251" s="14">
        <v>40843</v>
      </c>
      <c r="F251">
        <v>81.81</v>
      </c>
      <c r="G251">
        <v>75.8</v>
      </c>
      <c r="H251">
        <v>0</v>
      </c>
      <c r="I251">
        <f t="shared" si="16"/>
        <v>157.61000000000001</v>
      </c>
      <c r="K251">
        <v>72.7</v>
      </c>
      <c r="L251">
        <v>81</v>
      </c>
      <c r="M251">
        <v>0</v>
      </c>
      <c r="N251">
        <f t="shared" si="17"/>
        <v>153.69999999999999</v>
      </c>
      <c r="O251">
        <f t="shared" si="18"/>
        <v>311.31</v>
      </c>
    </row>
    <row r="252" spans="3:15">
      <c r="C252">
        <v>23.952999999999999</v>
      </c>
      <c r="E252" s="14">
        <v>40844</v>
      </c>
      <c r="F252">
        <v>69.989999999999995</v>
      </c>
      <c r="G252">
        <v>69.989999999999995</v>
      </c>
      <c r="H252">
        <v>0</v>
      </c>
      <c r="I252">
        <f t="shared" si="16"/>
        <v>139.97999999999999</v>
      </c>
      <c r="K252">
        <v>50.88</v>
      </c>
      <c r="L252">
        <v>51.2</v>
      </c>
      <c r="M252">
        <v>0</v>
      </c>
      <c r="N252">
        <f t="shared" si="17"/>
        <v>102.08000000000001</v>
      </c>
      <c r="O252">
        <f t="shared" si="18"/>
        <v>242.06</v>
      </c>
    </row>
    <row r="253" spans="3:15">
      <c r="C253">
        <v>23.533999999999999</v>
      </c>
      <c r="E253" s="14">
        <v>40845</v>
      </c>
      <c r="F253">
        <v>68.89</v>
      </c>
      <c r="G253">
        <v>63.59</v>
      </c>
      <c r="H253">
        <v>0</v>
      </c>
      <c r="I253">
        <f t="shared" si="16"/>
        <v>132.48000000000002</v>
      </c>
      <c r="K253">
        <v>59.8</v>
      </c>
      <c r="L253">
        <v>65.09</v>
      </c>
      <c r="M253">
        <v>0</v>
      </c>
      <c r="N253">
        <f t="shared" si="17"/>
        <v>124.89</v>
      </c>
      <c r="O253">
        <f t="shared" si="18"/>
        <v>257.37</v>
      </c>
    </row>
    <row r="254" spans="3:15" ht="15.75" thickBot="1">
      <c r="C254">
        <v>24.576000000000001</v>
      </c>
      <c r="E254" s="14">
        <v>40846</v>
      </c>
      <c r="F254">
        <v>65.59</v>
      </c>
      <c r="G254">
        <v>71.680000000000007</v>
      </c>
      <c r="H254">
        <v>0</v>
      </c>
      <c r="I254">
        <f t="shared" si="16"/>
        <v>137.27000000000001</v>
      </c>
      <c r="K254">
        <v>83.89</v>
      </c>
      <c r="L254">
        <v>78.09</v>
      </c>
      <c r="M254">
        <v>0</v>
      </c>
      <c r="N254">
        <f t="shared" si="17"/>
        <v>161.98000000000002</v>
      </c>
      <c r="O254">
        <f t="shared" si="18"/>
        <v>299.25</v>
      </c>
    </row>
    <row r="255" spans="3:15" ht="16.5" thickTop="1" thickBot="1">
      <c r="C255" s="4">
        <v>23.533999999999999</v>
      </c>
      <c r="E255" s="15">
        <v>40847</v>
      </c>
      <c r="F255" s="4">
        <v>73.19</v>
      </c>
      <c r="G255" s="4">
        <v>67.099999999999994</v>
      </c>
      <c r="H255" s="4">
        <v>0</v>
      </c>
      <c r="I255">
        <f t="shared" si="16"/>
        <v>140.29</v>
      </c>
      <c r="K255" s="4">
        <v>79.290000000000006</v>
      </c>
      <c r="L255" s="4">
        <v>79.28</v>
      </c>
      <c r="M255" s="4">
        <v>0</v>
      </c>
      <c r="N255">
        <f t="shared" si="17"/>
        <v>158.57</v>
      </c>
      <c r="O255">
        <f t="shared" si="18"/>
        <v>298.86</v>
      </c>
    </row>
    <row r="256" spans="3:15" ht="15.75" thickTop="1">
      <c r="C256">
        <v>23.952999999999999</v>
      </c>
      <c r="E256" s="14">
        <v>40848</v>
      </c>
      <c r="F256">
        <v>66.7</v>
      </c>
      <c r="G256">
        <v>60.58</v>
      </c>
      <c r="H256">
        <v>0</v>
      </c>
      <c r="I256">
        <f t="shared" si="16"/>
        <v>127.28</v>
      </c>
      <c r="K256">
        <v>76.900000000000006</v>
      </c>
      <c r="L256">
        <v>82.99</v>
      </c>
      <c r="M256">
        <v>0</v>
      </c>
      <c r="N256">
        <f t="shared" si="17"/>
        <v>159.88999999999999</v>
      </c>
      <c r="O256">
        <f t="shared" si="18"/>
        <v>287.16999999999996</v>
      </c>
    </row>
    <row r="257" spans="3:15">
      <c r="C257">
        <v>23.952999999999999</v>
      </c>
      <c r="E257" s="14">
        <v>40849</v>
      </c>
      <c r="F257">
        <v>70.599999999999994</v>
      </c>
      <c r="G257">
        <v>70.599999999999994</v>
      </c>
      <c r="H257">
        <v>0</v>
      </c>
      <c r="I257">
        <f t="shared" si="16"/>
        <v>141.19999999999999</v>
      </c>
      <c r="K257">
        <v>68.180000000000007</v>
      </c>
      <c r="L257">
        <v>68.2</v>
      </c>
      <c r="M257">
        <v>0</v>
      </c>
      <c r="N257">
        <f t="shared" si="17"/>
        <v>136.38</v>
      </c>
      <c r="O257">
        <f t="shared" si="18"/>
        <v>277.58</v>
      </c>
    </row>
    <row r="258" spans="3:15">
      <c r="C258">
        <v>23.954999999999998</v>
      </c>
      <c r="E258" s="14">
        <v>40850</v>
      </c>
      <c r="F258">
        <v>71.5</v>
      </c>
      <c r="G258">
        <v>71.489999999999995</v>
      </c>
      <c r="H258">
        <v>0</v>
      </c>
      <c r="I258">
        <f t="shared" si="16"/>
        <v>142.99</v>
      </c>
      <c r="K258">
        <v>60.49</v>
      </c>
      <c r="L258">
        <v>60.5</v>
      </c>
      <c r="M258">
        <v>0</v>
      </c>
      <c r="N258">
        <f t="shared" si="17"/>
        <v>120.99000000000001</v>
      </c>
      <c r="O258">
        <f t="shared" si="18"/>
        <v>263.98</v>
      </c>
    </row>
    <row r="259" spans="3:15">
      <c r="C259">
        <v>23.954000000000001</v>
      </c>
      <c r="E259" s="14">
        <v>40851</v>
      </c>
      <c r="F259">
        <v>71.5</v>
      </c>
      <c r="G259">
        <v>76.989999999999995</v>
      </c>
      <c r="H259">
        <v>0</v>
      </c>
      <c r="I259">
        <f t="shared" si="16"/>
        <v>148.49</v>
      </c>
      <c r="K259">
        <v>60.89</v>
      </c>
      <c r="L259">
        <v>57.95</v>
      </c>
      <c r="M259">
        <v>0</v>
      </c>
      <c r="N259">
        <f t="shared" si="17"/>
        <v>118.84</v>
      </c>
      <c r="O259">
        <f t="shared" si="18"/>
        <v>267.33</v>
      </c>
    </row>
    <row r="260" spans="3:15">
      <c r="C260">
        <v>23.864000000000001</v>
      </c>
      <c r="E260" s="14">
        <v>40852</v>
      </c>
      <c r="F260">
        <v>69.28</v>
      </c>
      <c r="G260">
        <v>74.09</v>
      </c>
      <c r="H260">
        <v>0</v>
      </c>
      <c r="I260">
        <f t="shared" si="16"/>
        <v>143.37</v>
      </c>
      <c r="K260">
        <v>69</v>
      </c>
      <c r="L260">
        <v>63.58</v>
      </c>
      <c r="M260">
        <v>0</v>
      </c>
      <c r="N260">
        <f t="shared" si="17"/>
        <v>132.57999999999998</v>
      </c>
      <c r="O260">
        <f t="shared" si="18"/>
        <v>275.95</v>
      </c>
    </row>
    <row r="261" spans="3:15">
      <c r="C261">
        <v>23.856999999999999</v>
      </c>
      <c r="E261" s="14">
        <v>40853</v>
      </c>
      <c r="F261">
        <v>76.7</v>
      </c>
      <c r="G261">
        <v>76.7</v>
      </c>
      <c r="H261">
        <v>0</v>
      </c>
      <c r="I261">
        <f t="shared" si="16"/>
        <v>153.4</v>
      </c>
      <c r="K261">
        <v>59</v>
      </c>
      <c r="L261">
        <v>58.81</v>
      </c>
      <c r="M261">
        <v>0</v>
      </c>
      <c r="N261">
        <f t="shared" si="17"/>
        <v>117.81</v>
      </c>
      <c r="O261">
        <f t="shared" si="18"/>
        <v>271.20999999999998</v>
      </c>
    </row>
    <row r="262" spans="3:15">
      <c r="C262">
        <v>23.071999999999999</v>
      </c>
      <c r="E262" s="14">
        <v>40854</v>
      </c>
      <c r="F262">
        <v>79.58</v>
      </c>
      <c r="G262">
        <v>83</v>
      </c>
      <c r="H262">
        <v>0</v>
      </c>
      <c r="I262">
        <f t="shared" ref="I262:I325" si="19">SUM(F262:H262)</f>
        <v>162.57999999999998</v>
      </c>
      <c r="K262">
        <v>70.8</v>
      </c>
      <c r="L262">
        <v>67.94</v>
      </c>
      <c r="M262">
        <v>0</v>
      </c>
      <c r="N262">
        <f t="shared" ref="N262:N325" si="20">SUM(K262:M262)</f>
        <v>138.74</v>
      </c>
      <c r="O262">
        <f t="shared" ref="O262:O325" si="21">SUM(K262:M262,F262:H262)</f>
        <v>301.32</v>
      </c>
    </row>
    <row r="263" spans="3:15">
      <c r="C263">
        <v>23.32</v>
      </c>
      <c r="E263" s="14">
        <v>40855</v>
      </c>
      <c r="F263">
        <v>69.64</v>
      </c>
      <c r="G263">
        <v>67.099999999999994</v>
      </c>
      <c r="H263">
        <v>0</v>
      </c>
      <c r="I263">
        <f t="shared" si="19"/>
        <v>136.74</v>
      </c>
      <c r="K263">
        <v>73.2</v>
      </c>
      <c r="L263">
        <v>79.3</v>
      </c>
      <c r="M263">
        <v>0</v>
      </c>
      <c r="N263">
        <f t="shared" si="20"/>
        <v>152.5</v>
      </c>
      <c r="O263">
        <f t="shared" si="21"/>
        <v>289.24</v>
      </c>
    </row>
    <row r="264" spans="3:15">
      <c r="C264">
        <v>23.901</v>
      </c>
      <c r="E264" s="14">
        <v>40856</v>
      </c>
      <c r="F264">
        <v>64.08</v>
      </c>
      <c r="G264">
        <v>67.099999999999994</v>
      </c>
      <c r="H264">
        <v>0</v>
      </c>
      <c r="I264">
        <f t="shared" si="19"/>
        <v>131.18</v>
      </c>
      <c r="K264">
        <v>79.3</v>
      </c>
      <c r="L264">
        <v>79.290000000000006</v>
      </c>
      <c r="M264">
        <v>0</v>
      </c>
      <c r="N264">
        <f t="shared" si="20"/>
        <v>158.59</v>
      </c>
      <c r="O264">
        <f t="shared" si="21"/>
        <v>289.77</v>
      </c>
    </row>
    <row r="265" spans="3:15">
      <c r="C265">
        <v>23.805</v>
      </c>
      <c r="E265" s="14">
        <v>40857</v>
      </c>
      <c r="F265">
        <v>56.82</v>
      </c>
      <c r="G265">
        <v>67.180000000000007</v>
      </c>
      <c r="H265">
        <v>0</v>
      </c>
      <c r="I265">
        <f t="shared" si="19"/>
        <v>124</v>
      </c>
      <c r="K265">
        <v>79.3</v>
      </c>
      <c r="L265">
        <v>73.2</v>
      </c>
      <c r="M265">
        <v>0</v>
      </c>
      <c r="N265">
        <f t="shared" si="20"/>
        <v>152.5</v>
      </c>
      <c r="O265">
        <f t="shared" si="21"/>
        <v>276.5</v>
      </c>
    </row>
    <row r="266" spans="3:15">
      <c r="C266">
        <v>23.193999999999999</v>
      </c>
      <c r="E266" s="14">
        <v>40858</v>
      </c>
      <c r="F266">
        <v>59.07</v>
      </c>
      <c r="G266">
        <v>61.63</v>
      </c>
      <c r="H266">
        <v>0</v>
      </c>
      <c r="I266">
        <f t="shared" si="19"/>
        <v>120.7</v>
      </c>
      <c r="K266">
        <v>91.5</v>
      </c>
      <c r="L266">
        <v>85.4</v>
      </c>
      <c r="M266">
        <v>0</v>
      </c>
      <c r="N266">
        <f t="shared" si="20"/>
        <v>176.9</v>
      </c>
      <c r="O266">
        <f t="shared" si="21"/>
        <v>297.60000000000002</v>
      </c>
    </row>
    <row r="267" spans="3:15">
      <c r="C267">
        <v>22.106999999999999</v>
      </c>
      <c r="E267" s="14">
        <v>40859</v>
      </c>
      <c r="F267">
        <v>67.09</v>
      </c>
      <c r="G267">
        <v>72.56</v>
      </c>
      <c r="H267">
        <v>0</v>
      </c>
      <c r="I267">
        <f t="shared" si="19"/>
        <v>139.65</v>
      </c>
      <c r="K267">
        <v>79.89</v>
      </c>
      <c r="L267">
        <v>74.739999999999995</v>
      </c>
      <c r="M267">
        <v>0</v>
      </c>
      <c r="N267">
        <f t="shared" si="20"/>
        <v>154.63</v>
      </c>
      <c r="O267">
        <f t="shared" si="21"/>
        <v>294.27999999999997</v>
      </c>
    </row>
    <row r="268" spans="3:15">
      <c r="C268">
        <v>20.821999999999999</v>
      </c>
      <c r="E268" s="14">
        <v>40860</v>
      </c>
      <c r="F268">
        <v>94.89</v>
      </c>
      <c r="G268">
        <v>94.69</v>
      </c>
      <c r="H268">
        <v>0</v>
      </c>
      <c r="I268">
        <f t="shared" si="19"/>
        <v>189.57999999999998</v>
      </c>
      <c r="K268">
        <v>58.76</v>
      </c>
      <c r="L268">
        <v>56.96</v>
      </c>
      <c r="M268">
        <v>0</v>
      </c>
      <c r="N268">
        <f t="shared" si="20"/>
        <v>115.72</v>
      </c>
      <c r="O268">
        <f t="shared" si="21"/>
        <v>305.3</v>
      </c>
    </row>
    <row r="269" spans="3:15">
      <c r="C269">
        <v>23.033999999999999</v>
      </c>
      <c r="E269" s="14">
        <v>40861</v>
      </c>
      <c r="F269">
        <v>90.98</v>
      </c>
      <c r="G269">
        <v>91</v>
      </c>
      <c r="H269">
        <v>0</v>
      </c>
      <c r="I269">
        <f t="shared" si="19"/>
        <v>181.98000000000002</v>
      </c>
      <c r="K269">
        <v>67.430000000000007</v>
      </c>
      <c r="L269">
        <v>71.290000000000006</v>
      </c>
      <c r="M269">
        <v>0</v>
      </c>
      <c r="N269">
        <f t="shared" si="20"/>
        <v>138.72000000000003</v>
      </c>
      <c r="O269">
        <f t="shared" si="21"/>
        <v>320.70000000000005</v>
      </c>
    </row>
    <row r="270" spans="3:15">
      <c r="C270">
        <v>21.995000000000001</v>
      </c>
      <c r="E270" s="14">
        <v>40862</v>
      </c>
      <c r="F270">
        <v>78.23</v>
      </c>
      <c r="G270">
        <v>83.74</v>
      </c>
      <c r="H270">
        <v>0</v>
      </c>
      <c r="I270">
        <f t="shared" si="19"/>
        <v>161.97</v>
      </c>
      <c r="K270">
        <v>88.55</v>
      </c>
      <c r="L270">
        <v>91</v>
      </c>
      <c r="M270">
        <v>0</v>
      </c>
      <c r="N270">
        <f t="shared" si="20"/>
        <v>179.55</v>
      </c>
      <c r="O270">
        <f t="shared" si="21"/>
        <v>341.52000000000004</v>
      </c>
    </row>
    <row r="271" spans="3:15">
      <c r="C271">
        <v>21.213999999999999</v>
      </c>
      <c r="E271" s="14">
        <v>40863</v>
      </c>
      <c r="F271">
        <v>85.28</v>
      </c>
      <c r="G271">
        <v>79.55</v>
      </c>
      <c r="H271">
        <v>0</v>
      </c>
      <c r="I271">
        <f t="shared" si="19"/>
        <v>164.82999999999998</v>
      </c>
      <c r="K271">
        <v>86.89</v>
      </c>
      <c r="L271">
        <v>93.4</v>
      </c>
      <c r="M271">
        <v>0</v>
      </c>
      <c r="N271">
        <f t="shared" si="20"/>
        <v>180.29000000000002</v>
      </c>
      <c r="O271">
        <f t="shared" si="21"/>
        <v>345.12000000000006</v>
      </c>
    </row>
    <row r="272" spans="3:15">
      <c r="C272">
        <v>20.698</v>
      </c>
      <c r="E272" s="14">
        <v>40864</v>
      </c>
      <c r="F272">
        <v>93.8</v>
      </c>
      <c r="G272">
        <v>93.8</v>
      </c>
      <c r="H272">
        <v>0</v>
      </c>
      <c r="I272">
        <f t="shared" si="19"/>
        <v>187.6</v>
      </c>
      <c r="K272">
        <v>94.8</v>
      </c>
      <c r="L272">
        <v>88.3</v>
      </c>
      <c r="M272">
        <v>0</v>
      </c>
      <c r="N272">
        <f t="shared" si="20"/>
        <v>183.1</v>
      </c>
      <c r="O272">
        <f t="shared" si="21"/>
        <v>370.7</v>
      </c>
    </row>
    <row r="273" spans="3:15">
      <c r="C273">
        <v>21.698</v>
      </c>
      <c r="E273" s="14">
        <v>40865</v>
      </c>
      <c r="F273">
        <v>97.99</v>
      </c>
      <c r="G273">
        <v>91</v>
      </c>
      <c r="H273">
        <v>0</v>
      </c>
      <c r="I273">
        <f t="shared" si="19"/>
        <v>188.99</v>
      </c>
      <c r="K273">
        <v>84.67</v>
      </c>
      <c r="L273">
        <v>98.4</v>
      </c>
      <c r="M273">
        <v>0</v>
      </c>
      <c r="N273">
        <f t="shared" si="20"/>
        <v>183.07</v>
      </c>
      <c r="O273">
        <f t="shared" si="21"/>
        <v>372.06</v>
      </c>
    </row>
    <row r="274" spans="3:15">
      <c r="C274">
        <v>22.481999999999999</v>
      </c>
      <c r="E274" s="14">
        <v>40866</v>
      </c>
      <c r="F274">
        <v>93.48</v>
      </c>
      <c r="G274">
        <v>95.48</v>
      </c>
      <c r="H274">
        <v>0</v>
      </c>
      <c r="I274">
        <f t="shared" si="19"/>
        <v>188.96</v>
      </c>
      <c r="K274">
        <v>79.19</v>
      </c>
      <c r="L274">
        <v>79.2</v>
      </c>
      <c r="M274">
        <v>0</v>
      </c>
      <c r="N274">
        <f t="shared" si="20"/>
        <v>158.38999999999999</v>
      </c>
      <c r="O274">
        <f t="shared" si="21"/>
        <v>347.35</v>
      </c>
    </row>
    <row r="275" spans="3:15">
      <c r="C275">
        <v>22.593</v>
      </c>
      <c r="E275" s="14">
        <v>40867</v>
      </c>
      <c r="F275">
        <v>115.2</v>
      </c>
      <c r="G275">
        <v>122.4</v>
      </c>
      <c r="H275">
        <v>0</v>
      </c>
      <c r="I275">
        <f t="shared" si="19"/>
        <v>237.60000000000002</v>
      </c>
      <c r="K275">
        <v>79.2</v>
      </c>
      <c r="L275">
        <v>79.2</v>
      </c>
      <c r="M275">
        <v>0</v>
      </c>
      <c r="N275">
        <f t="shared" si="20"/>
        <v>158.4</v>
      </c>
      <c r="O275">
        <f t="shared" si="21"/>
        <v>396</v>
      </c>
    </row>
    <row r="276" spans="3:15">
      <c r="C276">
        <v>23.555</v>
      </c>
      <c r="E276" s="14">
        <v>40868</v>
      </c>
      <c r="F276">
        <v>93.6</v>
      </c>
      <c r="G276">
        <v>100.8</v>
      </c>
      <c r="H276">
        <v>0</v>
      </c>
      <c r="I276">
        <f t="shared" si="19"/>
        <v>194.39999999999998</v>
      </c>
      <c r="K276">
        <v>93.6</v>
      </c>
      <c r="L276">
        <v>86.38</v>
      </c>
      <c r="M276">
        <v>0</v>
      </c>
      <c r="N276">
        <f t="shared" si="20"/>
        <v>179.98</v>
      </c>
      <c r="O276">
        <f t="shared" si="21"/>
        <v>374.38</v>
      </c>
    </row>
    <row r="277" spans="3:15">
      <c r="C277">
        <v>23.061</v>
      </c>
      <c r="E277" s="14">
        <v>40869</v>
      </c>
      <c r="F277">
        <v>93.6</v>
      </c>
      <c r="G277">
        <v>93.6</v>
      </c>
      <c r="H277">
        <v>0</v>
      </c>
      <c r="I277">
        <f t="shared" si="19"/>
        <v>187.2</v>
      </c>
      <c r="K277">
        <v>93.59</v>
      </c>
      <c r="L277">
        <v>93.6</v>
      </c>
      <c r="M277">
        <v>0</v>
      </c>
      <c r="N277">
        <f t="shared" si="20"/>
        <v>187.19</v>
      </c>
      <c r="O277">
        <f t="shared" si="21"/>
        <v>374.39</v>
      </c>
    </row>
    <row r="278" spans="3:15">
      <c r="C278">
        <v>23.850999999999999</v>
      </c>
      <c r="E278" s="14">
        <v>40870</v>
      </c>
      <c r="F278">
        <v>107.99</v>
      </c>
      <c r="G278">
        <v>100.8</v>
      </c>
      <c r="H278">
        <v>0</v>
      </c>
      <c r="I278">
        <f t="shared" si="19"/>
        <v>208.79</v>
      </c>
      <c r="K278">
        <v>79.19</v>
      </c>
      <c r="L278">
        <v>86.39</v>
      </c>
      <c r="M278">
        <v>0</v>
      </c>
      <c r="N278">
        <f t="shared" si="20"/>
        <v>165.57999999999998</v>
      </c>
      <c r="O278">
        <f t="shared" si="21"/>
        <v>374.37</v>
      </c>
    </row>
    <row r="279" spans="3:15">
      <c r="C279">
        <v>23.882999999999999</v>
      </c>
      <c r="E279" s="14">
        <v>40871</v>
      </c>
      <c r="F279">
        <v>79.989999999999995</v>
      </c>
      <c r="G279">
        <v>80</v>
      </c>
      <c r="H279">
        <v>0</v>
      </c>
      <c r="I279">
        <f t="shared" si="19"/>
        <v>159.99</v>
      </c>
      <c r="K279">
        <v>102.99</v>
      </c>
      <c r="L279">
        <v>103.2</v>
      </c>
      <c r="M279">
        <v>0</v>
      </c>
      <c r="N279">
        <f t="shared" si="20"/>
        <v>206.19</v>
      </c>
      <c r="O279">
        <f t="shared" si="21"/>
        <v>366.18</v>
      </c>
    </row>
    <row r="280" spans="3:15">
      <c r="C280">
        <v>21.640999999999998</v>
      </c>
      <c r="E280" s="14">
        <v>40872</v>
      </c>
      <c r="F280">
        <v>118.4</v>
      </c>
      <c r="G280">
        <v>111</v>
      </c>
      <c r="H280">
        <v>0</v>
      </c>
      <c r="I280">
        <f t="shared" si="19"/>
        <v>229.4</v>
      </c>
      <c r="K280">
        <v>125.8</v>
      </c>
      <c r="L280">
        <v>119.54</v>
      </c>
      <c r="M280">
        <v>0</v>
      </c>
      <c r="N280">
        <f t="shared" si="20"/>
        <v>245.34</v>
      </c>
      <c r="O280">
        <f t="shared" si="21"/>
        <v>474.74</v>
      </c>
    </row>
    <row r="281" spans="3:15">
      <c r="C281">
        <v>20.215</v>
      </c>
      <c r="E281" s="14">
        <v>40873</v>
      </c>
      <c r="F281">
        <v>133.79</v>
      </c>
      <c r="G281">
        <v>126.2</v>
      </c>
      <c r="H281">
        <v>0</v>
      </c>
      <c r="I281">
        <f t="shared" si="19"/>
        <v>259.99</v>
      </c>
      <c r="K281">
        <v>91.23</v>
      </c>
      <c r="L281">
        <v>97.04</v>
      </c>
      <c r="M281">
        <v>0</v>
      </c>
      <c r="N281">
        <f t="shared" si="20"/>
        <v>188.27</v>
      </c>
      <c r="O281">
        <f t="shared" si="21"/>
        <v>448.26</v>
      </c>
    </row>
    <row r="282" spans="3:15">
      <c r="C282">
        <v>21.190999999999999</v>
      </c>
      <c r="E282" s="14">
        <v>40874</v>
      </c>
      <c r="F282">
        <v>91.19</v>
      </c>
      <c r="G282">
        <v>91.2</v>
      </c>
      <c r="H282">
        <v>0</v>
      </c>
      <c r="I282">
        <f t="shared" si="19"/>
        <v>182.39</v>
      </c>
      <c r="K282">
        <v>105.97</v>
      </c>
      <c r="L282">
        <v>106.4</v>
      </c>
      <c r="M282">
        <v>0</v>
      </c>
      <c r="N282">
        <f t="shared" si="20"/>
        <v>212.37</v>
      </c>
      <c r="O282">
        <f t="shared" si="21"/>
        <v>394.76</v>
      </c>
    </row>
    <row r="283" spans="3:15">
      <c r="C283">
        <v>21.18</v>
      </c>
      <c r="E283" s="14">
        <v>40875</v>
      </c>
      <c r="F283">
        <v>56</v>
      </c>
      <c r="G283">
        <v>50.12</v>
      </c>
      <c r="H283">
        <v>0</v>
      </c>
      <c r="I283">
        <f t="shared" si="19"/>
        <v>106.12</v>
      </c>
      <c r="K283">
        <v>83.6</v>
      </c>
      <c r="L283">
        <v>83.6</v>
      </c>
      <c r="M283">
        <v>0</v>
      </c>
      <c r="N283">
        <f t="shared" si="20"/>
        <v>167.2</v>
      </c>
      <c r="O283">
        <f t="shared" si="21"/>
        <v>273.32</v>
      </c>
    </row>
    <row r="284" spans="3:15" ht="15.75" thickBot="1">
      <c r="C284">
        <v>23.817</v>
      </c>
      <c r="E284" s="14">
        <v>40876</v>
      </c>
      <c r="F284">
        <v>58.49</v>
      </c>
      <c r="G284">
        <v>59.68</v>
      </c>
      <c r="H284">
        <v>0</v>
      </c>
      <c r="I284">
        <f t="shared" si="19"/>
        <v>118.17</v>
      </c>
      <c r="K284">
        <v>64.5</v>
      </c>
      <c r="L284">
        <v>64.97</v>
      </c>
      <c r="M284">
        <v>0</v>
      </c>
      <c r="N284">
        <f t="shared" si="20"/>
        <v>129.47</v>
      </c>
      <c r="O284">
        <f t="shared" si="21"/>
        <v>247.64000000000001</v>
      </c>
    </row>
    <row r="285" spans="3:15" ht="16.5" thickTop="1" thickBot="1">
      <c r="C285" s="4">
        <v>23.952999999999999</v>
      </c>
      <c r="E285" s="15">
        <v>40877</v>
      </c>
      <c r="F285" s="4">
        <v>45.79</v>
      </c>
      <c r="G285" s="4">
        <v>45.8</v>
      </c>
      <c r="H285" s="4">
        <v>0</v>
      </c>
      <c r="I285">
        <f t="shared" si="19"/>
        <v>91.59</v>
      </c>
      <c r="K285" s="4">
        <v>51.31</v>
      </c>
      <c r="L285" s="4">
        <v>48.6</v>
      </c>
      <c r="M285" s="4">
        <v>0</v>
      </c>
      <c r="N285">
        <f t="shared" si="20"/>
        <v>99.91</v>
      </c>
      <c r="O285">
        <f t="shared" si="21"/>
        <v>191.5</v>
      </c>
    </row>
    <row r="286" spans="3:15" ht="15.75" thickTop="1">
      <c r="C286">
        <v>18.335999999999999</v>
      </c>
      <c r="E286" s="14">
        <v>40878</v>
      </c>
      <c r="F286">
        <v>12</v>
      </c>
      <c r="G286">
        <v>8</v>
      </c>
      <c r="H286">
        <v>0</v>
      </c>
      <c r="I286">
        <f t="shared" si="19"/>
        <v>20</v>
      </c>
      <c r="K286">
        <v>52.07</v>
      </c>
      <c r="L286">
        <v>55.01</v>
      </c>
      <c r="M286">
        <v>0</v>
      </c>
      <c r="N286">
        <f t="shared" si="20"/>
        <v>107.08</v>
      </c>
      <c r="O286">
        <f t="shared" si="21"/>
        <v>127.08</v>
      </c>
    </row>
    <row r="287" spans="3:15">
      <c r="C287">
        <v>22.077999999999999</v>
      </c>
      <c r="E287" s="14">
        <v>40879</v>
      </c>
      <c r="F287">
        <v>53</v>
      </c>
      <c r="G287">
        <v>49.5</v>
      </c>
      <c r="H287">
        <v>0</v>
      </c>
      <c r="I287">
        <f t="shared" si="19"/>
        <v>102.5</v>
      </c>
      <c r="K287">
        <v>27.49</v>
      </c>
      <c r="L287">
        <v>31.5</v>
      </c>
      <c r="M287">
        <v>0</v>
      </c>
      <c r="N287">
        <f t="shared" si="20"/>
        <v>58.989999999999995</v>
      </c>
      <c r="O287">
        <f t="shared" si="21"/>
        <v>161.49</v>
      </c>
    </row>
    <row r="288" spans="3:15">
      <c r="C288">
        <v>23.954000000000001</v>
      </c>
      <c r="E288" s="14">
        <v>40880</v>
      </c>
      <c r="F288">
        <v>54</v>
      </c>
      <c r="G288">
        <v>54</v>
      </c>
      <c r="H288">
        <v>0</v>
      </c>
      <c r="I288">
        <f t="shared" si="19"/>
        <v>108</v>
      </c>
      <c r="K288">
        <v>53.98</v>
      </c>
      <c r="L288">
        <v>54</v>
      </c>
      <c r="M288">
        <v>0</v>
      </c>
      <c r="N288">
        <f t="shared" si="20"/>
        <v>107.97999999999999</v>
      </c>
      <c r="O288">
        <f t="shared" si="21"/>
        <v>215.98</v>
      </c>
    </row>
    <row r="289" spans="3:15">
      <c r="C289">
        <v>23.952999999999999</v>
      </c>
      <c r="E289" s="14">
        <v>40881</v>
      </c>
      <c r="F289">
        <v>53.99</v>
      </c>
      <c r="G289">
        <v>58.5</v>
      </c>
      <c r="H289">
        <v>0</v>
      </c>
      <c r="I289">
        <f t="shared" si="19"/>
        <v>112.49000000000001</v>
      </c>
      <c r="K289">
        <v>51</v>
      </c>
      <c r="L289">
        <v>49.5</v>
      </c>
      <c r="M289">
        <v>0</v>
      </c>
      <c r="N289">
        <f t="shared" si="20"/>
        <v>100.5</v>
      </c>
      <c r="O289">
        <f t="shared" si="21"/>
        <v>212.99</v>
      </c>
    </row>
    <row r="290" spans="3:15">
      <c r="C290">
        <v>23.954000000000001</v>
      </c>
      <c r="E290" s="14">
        <v>40882</v>
      </c>
      <c r="F290">
        <v>52</v>
      </c>
      <c r="G290">
        <v>56.49</v>
      </c>
      <c r="H290">
        <v>0</v>
      </c>
      <c r="I290">
        <f t="shared" si="19"/>
        <v>108.49000000000001</v>
      </c>
      <c r="K290">
        <v>36</v>
      </c>
      <c r="L290">
        <v>43.89</v>
      </c>
      <c r="M290">
        <v>0</v>
      </c>
      <c r="N290">
        <f t="shared" si="20"/>
        <v>79.89</v>
      </c>
      <c r="O290">
        <f t="shared" si="21"/>
        <v>188.38</v>
      </c>
    </row>
    <row r="291" spans="3:15">
      <c r="C291">
        <v>23.17</v>
      </c>
      <c r="E291" s="14">
        <v>40883</v>
      </c>
      <c r="F291">
        <v>4.24</v>
      </c>
      <c r="G291">
        <v>0</v>
      </c>
      <c r="H291">
        <v>0</v>
      </c>
      <c r="I291">
        <f t="shared" si="19"/>
        <v>4.24</v>
      </c>
      <c r="K291">
        <v>87.61</v>
      </c>
      <c r="L291">
        <v>90.3</v>
      </c>
      <c r="M291">
        <v>0</v>
      </c>
      <c r="N291">
        <f t="shared" si="20"/>
        <v>177.91</v>
      </c>
      <c r="O291">
        <f t="shared" si="21"/>
        <v>182.15</v>
      </c>
    </row>
    <row r="292" spans="3:15">
      <c r="C292">
        <v>21.73</v>
      </c>
      <c r="E292" s="14">
        <v>40884</v>
      </c>
      <c r="F292">
        <v>14.3</v>
      </c>
      <c r="G292">
        <v>0</v>
      </c>
      <c r="H292">
        <v>0</v>
      </c>
      <c r="I292">
        <f t="shared" si="19"/>
        <v>14.3</v>
      </c>
      <c r="K292">
        <v>78.8</v>
      </c>
      <c r="L292">
        <v>88.8</v>
      </c>
      <c r="M292">
        <v>0</v>
      </c>
      <c r="N292">
        <f t="shared" si="20"/>
        <v>167.6</v>
      </c>
      <c r="O292">
        <f t="shared" si="21"/>
        <v>181.9</v>
      </c>
    </row>
    <row r="293" spans="3:15">
      <c r="C293">
        <v>22.771999999999998</v>
      </c>
      <c r="E293" s="14">
        <v>40885</v>
      </c>
      <c r="F293">
        <v>25.09</v>
      </c>
      <c r="G293">
        <v>0</v>
      </c>
      <c r="H293">
        <v>0</v>
      </c>
      <c r="I293">
        <f t="shared" si="19"/>
        <v>25.09</v>
      </c>
      <c r="K293">
        <v>73.41</v>
      </c>
      <c r="L293">
        <v>95.7</v>
      </c>
      <c r="M293">
        <v>0</v>
      </c>
      <c r="N293">
        <f t="shared" si="20"/>
        <v>169.11</v>
      </c>
      <c r="O293">
        <f t="shared" si="21"/>
        <v>194.20000000000002</v>
      </c>
    </row>
    <row r="294" spans="3:15">
      <c r="C294">
        <v>23.045000000000002</v>
      </c>
      <c r="E294" s="14">
        <v>40886</v>
      </c>
      <c r="F294">
        <v>35.1</v>
      </c>
      <c r="G294">
        <v>0</v>
      </c>
      <c r="H294">
        <v>0</v>
      </c>
      <c r="I294">
        <f t="shared" si="19"/>
        <v>35.1</v>
      </c>
      <c r="K294">
        <v>66.02</v>
      </c>
      <c r="L294">
        <v>103.22</v>
      </c>
      <c r="M294">
        <v>0</v>
      </c>
      <c r="N294">
        <f t="shared" si="20"/>
        <v>169.24</v>
      </c>
      <c r="O294">
        <f t="shared" si="21"/>
        <v>204.34</v>
      </c>
    </row>
    <row r="295" spans="3:15">
      <c r="C295">
        <v>22.561</v>
      </c>
      <c r="E295" s="14">
        <v>40887</v>
      </c>
      <c r="F295">
        <v>64.53</v>
      </c>
      <c r="G295">
        <v>0</v>
      </c>
      <c r="H295">
        <v>0</v>
      </c>
      <c r="I295">
        <f t="shared" si="19"/>
        <v>64.53</v>
      </c>
      <c r="K295">
        <v>41.5</v>
      </c>
      <c r="L295">
        <v>107.42</v>
      </c>
      <c r="M295">
        <v>0</v>
      </c>
      <c r="N295">
        <f t="shared" si="20"/>
        <v>148.92000000000002</v>
      </c>
      <c r="O295">
        <f t="shared" si="21"/>
        <v>213.45000000000002</v>
      </c>
    </row>
    <row r="296" spans="3:15">
      <c r="C296">
        <v>23.617999999999999</v>
      </c>
      <c r="E296" s="14">
        <v>40888</v>
      </c>
      <c r="F296">
        <v>75.11</v>
      </c>
      <c r="G296">
        <v>0</v>
      </c>
      <c r="H296">
        <v>0</v>
      </c>
      <c r="I296">
        <f t="shared" si="19"/>
        <v>75.11</v>
      </c>
      <c r="K296">
        <v>45</v>
      </c>
      <c r="L296">
        <v>100</v>
      </c>
      <c r="M296">
        <v>0</v>
      </c>
      <c r="N296">
        <f t="shared" si="20"/>
        <v>145</v>
      </c>
      <c r="O296">
        <f t="shared" si="21"/>
        <v>220.11</v>
      </c>
    </row>
    <row r="297" spans="3:15">
      <c r="C297">
        <v>22.382999999999999</v>
      </c>
      <c r="E297" s="14">
        <v>40889</v>
      </c>
      <c r="F297">
        <v>35</v>
      </c>
      <c r="G297">
        <v>35</v>
      </c>
      <c r="H297">
        <v>0</v>
      </c>
      <c r="I297">
        <f t="shared" si="19"/>
        <v>70</v>
      </c>
      <c r="K297">
        <v>64.989999999999995</v>
      </c>
      <c r="L297">
        <v>70</v>
      </c>
      <c r="M297">
        <v>0</v>
      </c>
      <c r="N297">
        <f t="shared" si="20"/>
        <v>134.99</v>
      </c>
      <c r="O297">
        <f t="shared" si="21"/>
        <v>204.99</v>
      </c>
    </row>
    <row r="298" spans="3:15">
      <c r="C298">
        <v>20.356999999999999</v>
      </c>
      <c r="E298" s="14">
        <v>40890</v>
      </c>
      <c r="F298">
        <v>40.090000000000003</v>
      </c>
      <c r="G298">
        <v>23.5</v>
      </c>
      <c r="H298">
        <v>15.02</v>
      </c>
      <c r="I298">
        <f t="shared" si="19"/>
        <v>78.61</v>
      </c>
      <c r="K298">
        <v>66.400000000000006</v>
      </c>
      <c r="L298">
        <v>71.05</v>
      </c>
      <c r="M298">
        <v>0</v>
      </c>
      <c r="N298">
        <f t="shared" si="20"/>
        <v>137.44999999999999</v>
      </c>
      <c r="O298">
        <f t="shared" si="21"/>
        <v>216.06</v>
      </c>
    </row>
    <row r="299" spans="3:15">
      <c r="C299">
        <v>23.140999999999998</v>
      </c>
      <c r="E299" s="14">
        <v>40891</v>
      </c>
      <c r="F299">
        <v>20.03</v>
      </c>
      <c r="G299">
        <v>0</v>
      </c>
      <c r="H299">
        <v>0</v>
      </c>
      <c r="I299">
        <f t="shared" si="19"/>
        <v>20.03</v>
      </c>
      <c r="K299">
        <v>70.599999999999994</v>
      </c>
      <c r="L299">
        <v>88.6</v>
      </c>
      <c r="M299">
        <v>0</v>
      </c>
      <c r="N299">
        <f t="shared" si="20"/>
        <v>159.19999999999999</v>
      </c>
      <c r="O299">
        <f t="shared" si="21"/>
        <v>179.23</v>
      </c>
    </row>
    <row r="300" spans="3:15">
      <c r="C300">
        <v>22.082000000000001</v>
      </c>
      <c r="E300" s="14">
        <v>40892</v>
      </c>
      <c r="F300">
        <v>34.090000000000003</v>
      </c>
      <c r="G300">
        <v>0</v>
      </c>
      <c r="H300">
        <v>0</v>
      </c>
      <c r="I300">
        <f t="shared" si="19"/>
        <v>34.090000000000003</v>
      </c>
      <c r="K300">
        <v>60.56</v>
      </c>
      <c r="L300">
        <v>83.85</v>
      </c>
      <c r="M300">
        <v>0</v>
      </c>
      <c r="N300">
        <f t="shared" si="20"/>
        <v>144.41</v>
      </c>
      <c r="O300">
        <f t="shared" si="21"/>
        <v>178.5</v>
      </c>
    </row>
    <row r="301" spans="3:15">
      <c r="C301">
        <v>20.483000000000001</v>
      </c>
      <c r="E301" s="14">
        <v>40893</v>
      </c>
      <c r="F301">
        <v>24.2</v>
      </c>
      <c r="G301">
        <v>0</v>
      </c>
      <c r="H301">
        <v>0</v>
      </c>
      <c r="I301">
        <f t="shared" si="19"/>
        <v>24.2</v>
      </c>
      <c r="K301">
        <v>50.08</v>
      </c>
      <c r="L301">
        <v>66.239999999999995</v>
      </c>
      <c r="M301">
        <v>0</v>
      </c>
      <c r="N301">
        <f t="shared" si="20"/>
        <v>116.32</v>
      </c>
      <c r="O301">
        <f t="shared" si="21"/>
        <v>140.51999999999998</v>
      </c>
    </row>
    <row r="302" spans="3:15">
      <c r="C302">
        <v>20.59</v>
      </c>
      <c r="E302" s="14">
        <v>40894</v>
      </c>
      <c r="F302">
        <v>18.13</v>
      </c>
      <c r="G302">
        <v>0</v>
      </c>
      <c r="H302">
        <v>0</v>
      </c>
      <c r="I302">
        <f t="shared" si="19"/>
        <v>18.13</v>
      </c>
      <c r="K302">
        <v>64.73</v>
      </c>
      <c r="L302">
        <v>83.75</v>
      </c>
      <c r="M302">
        <v>0</v>
      </c>
      <c r="N302">
        <f t="shared" si="20"/>
        <v>148.48000000000002</v>
      </c>
      <c r="O302">
        <f t="shared" si="21"/>
        <v>166.61</v>
      </c>
    </row>
    <row r="303" spans="3:15">
      <c r="C303">
        <v>22.283000000000001</v>
      </c>
      <c r="E303" s="14">
        <v>40895</v>
      </c>
      <c r="F303">
        <v>58.49</v>
      </c>
      <c r="G303">
        <v>58.5</v>
      </c>
      <c r="H303">
        <v>0</v>
      </c>
      <c r="I303">
        <f t="shared" si="19"/>
        <v>116.99000000000001</v>
      </c>
      <c r="K303">
        <v>49.69</v>
      </c>
      <c r="L303">
        <v>49.7</v>
      </c>
      <c r="M303">
        <v>0</v>
      </c>
      <c r="N303">
        <f t="shared" si="20"/>
        <v>99.39</v>
      </c>
      <c r="O303">
        <f t="shared" si="21"/>
        <v>216.38</v>
      </c>
    </row>
    <row r="304" spans="3:15">
      <c r="C304">
        <v>23.344999999999999</v>
      </c>
      <c r="E304" s="14">
        <v>40896</v>
      </c>
      <c r="F304">
        <v>56.98</v>
      </c>
      <c r="G304">
        <v>57</v>
      </c>
      <c r="H304">
        <v>0</v>
      </c>
      <c r="I304">
        <f t="shared" si="19"/>
        <v>113.97999999999999</v>
      </c>
      <c r="K304">
        <v>58.79</v>
      </c>
      <c r="L304">
        <v>53.79</v>
      </c>
      <c r="M304">
        <v>0</v>
      </c>
      <c r="N304">
        <f t="shared" si="20"/>
        <v>112.58</v>
      </c>
      <c r="O304">
        <f t="shared" si="21"/>
        <v>226.56</v>
      </c>
    </row>
    <row r="305" spans="3:15">
      <c r="C305">
        <v>23.513999999999999</v>
      </c>
      <c r="E305" s="14">
        <v>40897</v>
      </c>
      <c r="F305">
        <v>20.07</v>
      </c>
      <c r="G305">
        <v>0</v>
      </c>
      <c r="H305">
        <v>0</v>
      </c>
      <c r="I305">
        <f t="shared" si="19"/>
        <v>20.07</v>
      </c>
      <c r="K305">
        <v>94</v>
      </c>
      <c r="L305">
        <v>110</v>
      </c>
      <c r="M305">
        <v>0</v>
      </c>
      <c r="N305">
        <f t="shared" si="20"/>
        <v>204</v>
      </c>
      <c r="O305">
        <f t="shared" si="21"/>
        <v>224.07</v>
      </c>
    </row>
    <row r="306" spans="3:15">
      <c r="C306">
        <v>23.763999999999999</v>
      </c>
      <c r="E306" s="14">
        <v>40898</v>
      </c>
      <c r="F306">
        <v>32.14</v>
      </c>
      <c r="G306">
        <v>0</v>
      </c>
      <c r="H306">
        <v>0</v>
      </c>
      <c r="I306">
        <f t="shared" si="19"/>
        <v>32.14</v>
      </c>
      <c r="K306">
        <v>81.93</v>
      </c>
      <c r="L306">
        <v>101.71</v>
      </c>
      <c r="M306">
        <v>0</v>
      </c>
      <c r="N306">
        <f t="shared" si="20"/>
        <v>183.64</v>
      </c>
      <c r="O306">
        <f t="shared" si="21"/>
        <v>215.77999999999997</v>
      </c>
    </row>
    <row r="307" spans="3:15">
      <c r="C307">
        <v>23.356000000000002</v>
      </c>
      <c r="E307" s="14">
        <v>40899</v>
      </c>
      <c r="F307">
        <v>30.07</v>
      </c>
      <c r="G307">
        <v>0</v>
      </c>
      <c r="H307">
        <v>0</v>
      </c>
      <c r="I307">
        <f t="shared" si="19"/>
        <v>30.07</v>
      </c>
      <c r="K307">
        <v>79.72</v>
      </c>
      <c r="L307">
        <v>113.29</v>
      </c>
      <c r="M307">
        <v>0</v>
      </c>
      <c r="N307">
        <f t="shared" si="20"/>
        <v>193.01</v>
      </c>
      <c r="O307">
        <f t="shared" si="21"/>
        <v>223.07999999999998</v>
      </c>
    </row>
    <row r="308" spans="3:15">
      <c r="C308">
        <v>23.236999999999998</v>
      </c>
      <c r="E308" s="14">
        <v>40900</v>
      </c>
      <c r="F308">
        <v>32.049999999999997</v>
      </c>
      <c r="G308">
        <v>0</v>
      </c>
      <c r="H308">
        <v>0</v>
      </c>
      <c r="I308">
        <f t="shared" si="19"/>
        <v>32.049999999999997</v>
      </c>
      <c r="K308">
        <v>79.17</v>
      </c>
      <c r="L308">
        <v>110</v>
      </c>
      <c r="M308">
        <v>0</v>
      </c>
      <c r="N308">
        <f t="shared" si="20"/>
        <v>189.17000000000002</v>
      </c>
      <c r="O308">
        <f t="shared" si="21"/>
        <v>221.22000000000003</v>
      </c>
    </row>
    <row r="309" spans="3:15">
      <c r="C309">
        <v>22.167000000000002</v>
      </c>
      <c r="E309" s="14">
        <v>40901</v>
      </c>
      <c r="F309">
        <v>55</v>
      </c>
      <c r="G309">
        <v>55</v>
      </c>
      <c r="H309">
        <v>0</v>
      </c>
      <c r="I309">
        <f t="shared" si="19"/>
        <v>110</v>
      </c>
      <c r="K309">
        <v>57.85</v>
      </c>
      <c r="L309">
        <v>60</v>
      </c>
      <c r="M309">
        <v>0</v>
      </c>
      <c r="N309">
        <f t="shared" si="20"/>
        <v>117.85</v>
      </c>
      <c r="O309">
        <f t="shared" si="21"/>
        <v>227.85</v>
      </c>
    </row>
    <row r="310" spans="3:15">
      <c r="C310">
        <v>23.681999999999999</v>
      </c>
      <c r="E310" s="14">
        <v>40902</v>
      </c>
      <c r="F310">
        <v>59.6</v>
      </c>
      <c r="G310">
        <v>59.6</v>
      </c>
      <c r="H310">
        <v>0</v>
      </c>
      <c r="I310">
        <f t="shared" si="19"/>
        <v>119.2</v>
      </c>
      <c r="K310">
        <v>46.53</v>
      </c>
      <c r="L310">
        <v>44.4</v>
      </c>
      <c r="M310">
        <v>0</v>
      </c>
      <c r="N310">
        <f t="shared" si="20"/>
        <v>90.93</v>
      </c>
      <c r="O310">
        <f t="shared" si="21"/>
        <v>210.13</v>
      </c>
    </row>
    <row r="311" spans="3:15">
      <c r="C311">
        <v>23.952999999999999</v>
      </c>
      <c r="E311" s="14">
        <v>40903</v>
      </c>
      <c r="F311">
        <v>59.6</v>
      </c>
      <c r="G311">
        <v>55.2</v>
      </c>
      <c r="H311">
        <v>0</v>
      </c>
      <c r="I311">
        <f t="shared" si="19"/>
        <v>114.80000000000001</v>
      </c>
      <c r="K311">
        <v>38.4</v>
      </c>
      <c r="L311">
        <v>42.8</v>
      </c>
      <c r="M311">
        <v>0</v>
      </c>
      <c r="N311">
        <f t="shared" si="20"/>
        <v>81.199999999999989</v>
      </c>
      <c r="O311">
        <f t="shared" si="21"/>
        <v>196</v>
      </c>
    </row>
    <row r="312" spans="3:15">
      <c r="C312">
        <v>23.954999999999998</v>
      </c>
      <c r="E312" s="14">
        <v>40904</v>
      </c>
      <c r="F312">
        <v>37.5</v>
      </c>
      <c r="G312">
        <v>37.5</v>
      </c>
      <c r="H312">
        <v>0</v>
      </c>
      <c r="I312">
        <f t="shared" si="19"/>
        <v>75</v>
      </c>
      <c r="K312">
        <v>49.19</v>
      </c>
      <c r="L312">
        <v>49.2</v>
      </c>
      <c r="M312">
        <v>0</v>
      </c>
      <c r="N312">
        <f t="shared" si="20"/>
        <v>98.39</v>
      </c>
      <c r="O312">
        <f t="shared" si="21"/>
        <v>173.39</v>
      </c>
    </row>
    <row r="313" spans="3:15">
      <c r="C313">
        <v>23.954000000000001</v>
      </c>
      <c r="E313" s="14">
        <v>40905</v>
      </c>
      <c r="F313">
        <v>40</v>
      </c>
      <c r="G313">
        <v>40</v>
      </c>
      <c r="H313">
        <v>0</v>
      </c>
      <c r="I313">
        <f t="shared" si="19"/>
        <v>80</v>
      </c>
      <c r="K313">
        <v>56</v>
      </c>
      <c r="L313">
        <v>56</v>
      </c>
      <c r="M313">
        <v>0</v>
      </c>
      <c r="N313">
        <f t="shared" si="20"/>
        <v>112</v>
      </c>
      <c r="O313">
        <f t="shared" si="21"/>
        <v>192</v>
      </c>
    </row>
    <row r="314" spans="3:15">
      <c r="C314">
        <v>23.952999999999999</v>
      </c>
      <c r="E314" s="14">
        <v>40906</v>
      </c>
      <c r="F314">
        <v>39.6</v>
      </c>
      <c r="G314">
        <v>39.6</v>
      </c>
      <c r="H314">
        <v>0</v>
      </c>
      <c r="I314">
        <f t="shared" si="19"/>
        <v>79.2</v>
      </c>
      <c r="K314">
        <v>54.59</v>
      </c>
      <c r="L314">
        <v>54.5</v>
      </c>
      <c r="M314">
        <v>0</v>
      </c>
      <c r="N314">
        <f t="shared" si="20"/>
        <v>109.09</v>
      </c>
      <c r="O314">
        <f t="shared" si="21"/>
        <v>188.29</v>
      </c>
    </row>
    <row r="315" spans="3:15" ht="15.75" thickBot="1">
      <c r="C315">
        <v>23.954000000000001</v>
      </c>
      <c r="E315" s="14">
        <v>40907</v>
      </c>
      <c r="F315">
        <v>49.4</v>
      </c>
      <c r="G315">
        <v>49.4</v>
      </c>
      <c r="H315">
        <v>0</v>
      </c>
      <c r="I315">
        <f t="shared" si="19"/>
        <v>98.8</v>
      </c>
      <c r="K315">
        <v>41.79</v>
      </c>
      <c r="L315">
        <v>41.8</v>
      </c>
      <c r="M315">
        <v>0</v>
      </c>
      <c r="N315">
        <f t="shared" si="20"/>
        <v>83.59</v>
      </c>
      <c r="O315">
        <f t="shared" si="21"/>
        <v>182.39000000000001</v>
      </c>
    </row>
    <row r="316" spans="3:15" ht="16.5" thickTop="1" thickBot="1">
      <c r="C316" s="4">
        <v>23.952999999999999</v>
      </c>
      <c r="E316" s="15">
        <v>40908</v>
      </c>
      <c r="F316" s="4">
        <v>58.09</v>
      </c>
      <c r="G316" s="4">
        <v>61.9</v>
      </c>
      <c r="H316" s="4">
        <v>0</v>
      </c>
      <c r="I316">
        <f t="shared" si="19"/>
        <v>119.99000000000001</v>
      </c>
      <c r="K316" s="4">
        <v>34.6</v>
      </c>
      <c r="L316" s="4">
        <v>30.8</v>
      </c>
      <c r="M316" s="4">
        <v>0</v>
      </c>
      <c r="N316">
        <f t="shared" si="20"/>
        <v>65.400000000000006</v>
      </c>
      <c r="O316">
        <f t="shared" si="21"/>
        <v>185.39000000000001</v>
      </c>
    </row>
    <row r="317" spans="3:15" ht="15.75" thickTop="1">
      <c r="C317">
        <v>23.952999999999999</v>
      </c>
      <c r="E317" s="14">
        <v>40909</v>
      </c>
      <c r="F317">
        <v>48.42</v>
      </c>
      <c r="G317">
        <v>48</v>
      </c>
      <c r="H317">
        <v>0</v>
      </c>
      <c r="I317">
        <f t="shared" si="19"/>
        <v>96.42</v>
      </c>
      <c r="K317">
        <v>46.8</v>
      </c>
      <c r="L317">
        <v>46.8</v>
      </c>
      <c r="M317">
        <v>0</v>
      </c>
      <c r="N317">
        <f t="shared" si="20"/>
        <v>93.6</v>
      </c>
      <c r="O317">
        <f t="shared" si="21"/>
        <v>190.01999999999998</v>
      </c>
    </row>
    <row r="318" spans="3:15">
      <c r="C318">
        <v>23.158000000000001</v>
      </c>
      <c r="E318" s="14">
        <v>40910</v>
      </c>
      <c r="F318">
        <v>42.88</v>
      </c>
      <c r="G318">
        <v>34.799999999999997</v>
      </c>
      <c r="H318">
        <v>0</v>
      </c>
      <c r="I318">
        <f t="shared" si="19"/>
        <v>77.680000000000007</v>
      </c>
      <c r="K318">
        <v>60.2</v>
      </c>
      <c r="L318">
        <v>64.3</v>
      </c>
      <c r="M318">
        <v>0</v>
      </c>
      <c r="N318">
        <f t="shared" si="20"/>
        <v>124.5</v>
      </c>
      <c r="O318">
        <f t="shared" si="21"/>
        <v>202.18</v>
      </c>
    </row>
    <row r="319" spans="3:15">
      <c r="C319">
        <v>16.292999999999999</v>
      </c>
      <c r="E319" s="14">
        <v>40911</v>
      </c>
      <c r="F319">
        <v>49.59</v>
      </c>
      <c r="G319">
        <v>49.5</v>
      </c>
      <c r="H319">
        <v>0</v>
      </c>
      <c r="I319">
        <f t="shared" si="19"/>
        <v>99.09</v>
      </c>
      <c r="K319">
        <v>13.5</v>
      </c>
      <c r="L319">
        <v>14.13</v>
      </c>
      <c r="M319">
        <v>0</v>
      </c>
      <c r="N319">
        <f t="shared" si="20"/>
        <v>27.630000000000003</v>
      </c>
      <c r="O319">
        <f t="shared" si="21"/>
        <v>126.72</v>
      </c>
    </row>
    <row r="320" spans="3:15">
      <c r="C320">
        <v>23.954000000000001</v>
      </c>
      <c r="E320" s="14">
        <v>40912</v>
      </c>
      <c r="F320">
        <v>46.49</v>
      </c>
      <c r="G320">
        <v>50.8</v>
      </c>
      <c r="H320">
        <v>0</v>
      </c>
      <c r="I320">
        <f t="shared" si="19"/>
        <v>97.289999999999992</v>
      </c>
      <c r="K320">
        <v>49.4</v>
      </c>
      <c r="L320">
        <v>45.1</v>
      </c>
      <c r="M320">
        <v>0</v>
      </c>
      <c r="N320">
        <f t="shared" si="20"/>
        <v>94.5</v>
      </c>
      <c r="O320">
        <f t="shared" si="21"/>
        <v>191.79000000000002</v>
      </c>
    </row>
    <row r="321" spans="3:15">
      <c r="C321">
        <v>23.611000000000001</v>
      </c>
      <c r="E321" s="14">
        <v>40913</v>
      </c>
      <c r="F321">
        <v>66</v>
      </c>
      <c r="G321">
        <v>62</v>
      </c>
      <c r="H321">
        <v>0</v>
      </c>
      <c r="I321">
        <f t="shared" si="19"/>
        <v>128</v>
      </c>
      <c r="K321">
        <v>37.200000000000003</v>
      </c>
      <c r="L321">
        <v>39.5</v>
      </c>
      <c r="M321">
        <v>0</v>
      </c>
      <c r="N321">
        <f t="shared" si="20"/>
        <v>76.7</v>
      </c>
      <c r="O321">
        <f t="shared" si="21"/>
        <v>204.7</v>
      </c>
    </row>
    <row r="322" spans="3:15">
      <c r="C322">
        <v>23.085000000000001</v>
      </c>
      <c r="E322" s="14">
        <v>40914</v>
      </c>
      <c r="F322">
        <v>36.590000000000003</v>
      </c>
      <c r="G322">
        <v>36.6</v>
      </c>
      <c r="H322">
        <v>0</v>
      </c>
      <c r="I322">
        <f t="shared" si="19"/>
        <v>73.19</v>
      </c>
      <c r="K322">
        <v>79.33</v>
      </c>
      <c r="L322">
        <v>78.900000000000006</v>
      </c>
      <c r="M322">
        <v>0</v>
      </c>
      <c r="N322">
        <f t="shared" si="20"/>
        <v>158.23000000000002</v>
      </c>
      <c r="O322">
        <f t="shared" si="21"/>
        <v>231.42000000000002</v>
      </c>
    </row>
    <row r="323" spans="3:15">
      <c r="C323">
        <v>23.952999999999999</v>
      </c>
      <c r="E323" s="14">
        <v>40915</v>
      </c>
      <c r="F323">
        <v>49.15</v>
      </c>
      <c r="G323">
        <v>55.13</v>
      </c>
      <c r="H323">
        <v>0</v>
      </c>
      <c r="I323">
        <f t="shared" si="19"/>
        <v>104.28</v>
      </c>
      <c r="K323">
        <v>66.900000000000006</v>
      </c>
      <c r="L323">
        <v>61.11</v>
      </c>
      <c r="M323">
        <v>0</v>
      </c>
      <c r="N323">
        <f t="shared" si="20"/>
        <v>128.01</v>
      </c>
      <c r="O323">
        <f t="shared" si="21"/>
        <v>232.29</v>
      </c>
    </row>
    <row r="324" spans="3:15">
      <c r="C324">
        <v>23.920999999999999</v>
      </c>
      <c r="E324" s="14">
        <v>40916</v>
      </c>
      <c r="F324">
        <v>93.35</v>
      </c>
      <c r="G324">
        <v>91.25</v>
      </c>
      <c r="H324">
        <v>0</v>
      </c>
      <c r="I324">
        <f t="shared" si="19"/>
        <v>184.6</v>
      </c>
      <c r="K324">
        <v>12.06</v>
      </c>
      <c r="L324">
        <v>10.71</v>
      </c>
      <c r="M324">
        <v>0</v>
      </c>
      <c r="N324">
        <f t="shared" si="20"/>
        <v>22.770000000000003</v>
      </c>
      <c r="O324">
        <f t="shared" si="21"/>
        <v>207.37</v>
      </c>
    </row>
    <row r="325" spans="3:15">
      <c r="C325">
        <v>23.867000000000001</v>
      </c>
      <c r="E325" s="14">
        <v>40917</v>
      </c>
      <c r="F325">
        <v>68.16</v>
      </c>
      <c r="G325">
        <v>56.2</v>
      </c>
      <c r="H325">
        <v>0</v>
      </c>
      <c r="I325">
        <f t="shared" si="19"/>
        <v>124.36</v>
      </c>
      <c r="K325">
        <v>41.75</v>
      </c>
      <c r="L325">
        <v>38.72</v>
      </c>
      <c r="M325">
        <v>0</v>
      </c>
      <c r="N325">
        <f t="shared" si="20"/>
        <v>80.47</v>
      </c>
      <c r="O325">
        <f t="shared" si="21"/>
        <v>204.82999999999998</v>
      </c>
    </row>
    <row r="326" spans="3:15">
      <c r="C326">
        <v>23.954999999999998</v>
      </c>
      <c r="E326" s="14">
        <v>40918</v>
      </c>
      <c r="F326">
        <v>65.78</v>
      </c>
      <c r="G326">
        <v>67.2</v>
      </c>
      <c r="H326">
        <v>0</v>
      </c>
      <c r="I326">
        <f t="shared" ref="I326:I389" si="22">SUM(F326:H326)</f>
        <v>132.98000000000002</v>
      </c>
      <c r="K326">
        <v>33.6</v>
      </c>
      <c r="L326">
        <v>37.799999999999997</v>
      </c>
      <c r="M326">
        <v>0</v>
      </c>
      <c r="N326">
        <f t="shared" ref="N326:N389" si="23">SUM(K326:M326)</f>
        <v>71.400000000000006</v>
      </c>
      <c r="O326">
        <f t="shared" ref="O326:O389" si="24">SUM(K326:M326,F326:H326)</f>
        <v>204.38</v>
      </c>
    </row>
    <row r="327" spans="3:15">
      <c r="C327">
        <v>23.952999999999999</v>
      </c>
      <c r="E327" s="14">
        <v>40919</v>
      </c>
      <c r="F327">
        <v>51.63</v>
      </c>
      <c r="G327">
        <v>47.96</v>
      </c>
      <c r="H327">
        <v>0</v>
      </c>
      <c r="I327">
        <f t="shared" si="22"/>
        <v>99.59</v>
      </c>
      <c r="K327">
        <v>46.18</v>
      </c>
      <c r="L327">
        <v>50.4</v>
      </c>
      <c r="M327">
        <v>0</v>
      </c>
      <c r="N327">
        <f t="shared" si="23"/>
        <v>96.58</v>
      </c>
      <c r="O327">
        <f t="shared" si="24"/>
        <v>196.17000000000002</v>
      </c>
    </row>
    <row r="328" spans="3:15">
      <c r="C328">
        <v>23.635999999999999</v>
      </c>
      <c r="E328" s="14">
        <v>40920</v>
      </c>
      <c r="F328">
        <v>64.05</v>
      </c>
      <c r="G328">
        <v>65.239999999999995</v>
      </c>
      <c r="H328">
        <v>0</v>
      </c>
      <c r="I328">
        <f t="shared" si="22"/>
        <v>129.29</v>
      </c>
      <c r="K328">
        <v>29.4</v>
      </c>
      <c r="L328">
        <v>29.4</v>
      </c>
      <c r="M328">
        <v>0</v>
      </c>
      <c r="N328">
        <f t="shared" si="23"/>
        <v>58.8</v>
      </c>
      <c r="O328">
        <f t="shared" si="24"/>
        <v>188.08999999999997</v>
      </c>
    </row>
    <row r="329" spans="3:15">
      <c r="C329">
        <v>23.492000000000001</v>
      </c>
      <c r="E329" s="14">
        <v>40921</v>
      </c>
      <c r="F329">
        <v>46.77</v>
      </c>
      <c r="G329">
        <v>49.71</v>
      </c>
      <c r="H329">
        <v>0</v>
      </c>
      <c r="I329">
        <f t="shared" si="22"/>
        <v>96.48</v>
      </c>
      <c r="K329">
        <v>58.33</v>
      </c>
      <c r="L329">
        <v>57.9</v>
      </c>
      <c r="M329">
        <v>0</v>
      </c>
      <c r="N329">
        <f t="shared" si="23"/>
        <v>116.22999999999999</v>
      </c>
      <c r="O329">
        <f t="shared" si="24"/>
        <v>212.71</v>
      </c>
    </row>
    <row r="330" spans="3:15">
      <c r="C330">
        <v>23.954000000000001</v>
      </c>
      <c r="E330" s="14">
        <v>40922</v>
      </c>
      <c r="F330">
        <v>76.5</v>
      </c>
      <c r="G330">
        <v>80.989999999999995</v>
      </c>
      <c r="H330">
        <v>0</v>
      </c>
      <c r="I330">
        <f t="shared" si="22"/>
        <v>157.49</v>
      </c>
      <c r="K330">
        <v>28.07</v>
      </c>
      <c r="L330">
        <v>27</v>
      </c>
      <c r="M330">
        <v>0</v>
      </c>
      <c r="N330">
        <f t="shared" si="23"/>
        <v>55.07</v>
      </c>
      <c r="O330">
        <f t="shared" si="24"/>
        <v>212.56</v>
      </c>
    </row>
    <row r="331" spans="3:15">
      <c r="C331">
        <v>23.952999999999999</v>
      </c>
      <c r="E331" s="14">
        <v>40923</v>
      </c>
      <c r="F331">
        <v>55.49</v>
      </c>
      <c r="G331">
        <v>58.5</v>
      </c>
      <c r="H331">
        <v>0</v>
      </c>
      <c r="I331">
        <f t="shared" si="22"/>
        <v>113.99000000000001</v>
      </c>
      <c r="K331">
        <v>53.04</v>
      </c>
      <c r="L331">
        <v>49.48</v>
      </c>
      <c r="M331">
        <v>0</v>
      </c>
      <c r="N331">
        <f t="shared" si="23"/>
        <v>102.52</v>
      </c>
      <c r="O331">
        <f t="shared" si="24"/>
        <v>216.51</v>
      </c>
    </row>
    <row r="332" spans="3:15">
      <c r="C332">
        <v>23.954000000000001</v>
      </c>
      <c r="E332" s="14">
        <v>40924</v>
      </c>
      <c r="F332">
        <v>33.71</v>
      </c>
      <c r="G332">
        <v>35.200000000000003</v>
      </c>
      <c r="H332">
        <v>0</v>
      </c>
      <c r="I332">
        <f t="shared" si="22"/>
        <v>68.91</v>
      </c>
      <c r="K332">
        <v>65.5</v>
      </c>
      <c r="L332">
        <v>60.99</v>
      </c>
      <c r="M332">
        <v>0</v>
      </c>
      <c r="N332">
        <f t="shared" si="23"/>
        <v>126.49000000000001</v>
      </c>
      <c r="O332">
        <f t="shared" si="24"/>
        <v>195.40000000000003</v>
      </c>
    </row>
    <row r="333" spans="3:15">
      <c r="C333">
        <v>23.85</v>
      </c>
      <c r="E333" s="14">
        <v>40925</v>
      </c>
      <c r="F333">
        <v>38.700000000000003</v>
      </c>
      <c r="G333">
        <v>38.68</v>
      </c>
      <c r="H333">
        <v>0</v>
      </c>
      <c r="I333">
        <f t="shared" si="22"/>
        <v>77.38</v>
      </c>
      <c r="K333">
        <v>63.2</v>
      </c>
      <c r="L333">
        <v>63.2</v>
      </c>
      <c r="M333">
        <v>0</v>
      </c>
      <c r="N333">
        <f t="shared" si="23"/>
        <v>126.4</v>
      </c>
      <c r="O333">
        <f t="shared" si="24"/>
        <v>203.78000000000003</v>
      </c>
    </row>
    <row r="334" spans="3:15">
      <c r="C334">
        <v>23.777000000000001</v>
      </c>
      <c r="E334" s="14">
        <v>40926</v>
      </c>
      <c r="F334">
        <v>54.6</v>
      </c>
      <c r="G334">
        <v>50.39</v>
      </c>
      <c r="H334">
        <v>0</v>
      </c>
      <c r="I334">
        <f t="shared" si="22"/>
        <v>104.99000000000001</v>
      </c>
      <c r="K334">
        <v>44</v>
      </c>
      <c r="L334">
        <v>40.58</v>
      </c>
      <c r="M334">
        <v>0</v>
      </c>
      <c r="N334">
        <f t="shared" si="23"/>
        <v>84.58</v>
      </c>
      <c r="O334">
        <f t="shared" si="24"/>
        <v>189.57</v>
      </c>
    </row>
    <row r="335" spans="3:15">
      <c r="C335">
        <v>22.556000000000001</v>
      </c>
      <c r="E335" s="14">
        <v>40927</v>
      </c>
      <c r="F335">
        <v>41.4</v>
      </c>
      <c r="G335">
        <v>37.200000000000003</v>
      </c>
      <c r="H335">
        <v>0</v>
      </c>
      <c r="I335">
        <f t="shared" si="22"/>
        <v>78.599999999999994</v>
      </c>
      <c r="K335">
        <v>65</v>
      </c>
      <c r="L335">
        <v>64.62</v>
      </c>
      <c r="M335">
        <v>0</v>
      </c>
      <c r="N335">
        <f t="shared" si="23"/>
        <v>129.62</v>
      </c>
      <c r="O335">
        <f t="shared" si="24"/>
        <v>208.22000000000003</v>
      </c>
    </row>
    <row r="336" spans="3:15">
      <c r="C336">
        <v>23.300999999999998</v>
      </c>
      <c r="E336" s="14">
        <v>40928</v>
      </c>
      <c r="F336">
        <v>75.290000000000006</v>
      </c>
      <c r="G336">
        <v>84</v>
      </c>
      <c r="H336">
        <v>0</v>
      </c>
      <c r="I336">
        <f t="shared" si="22"/>
        <v>159.29000000000002</v>
      </c>
      <c r="K336">
        <v>42.29</v>
      </c>
      <c r="L336">
        <v>33.590000000000003</v>
      </c>
      <c r="M336">
        <v>0</v>
      </c>
      <c r="N336">
        <f t="shared" si="23"/>
        <v>75.88</v>
      </c>
      <c r="O336">
        <f t="shared" si="24"/>
        <v>235.17000000000002</v>
      </c>
    </row>
    <row r="337" spans="3:15">
      <c r="C337">
        <v>21.858000000000001</v>
      </c>
      <c r="E337" s="14">
        <v>40929</v>
      </c>
      <c r="F337">
        <v>55.2</v>
      </c>
      <c r="G337">
        <v>55.2</v>
      </c>
      <c r="H337">
        <v>0</v>
      </c>
      <c r="I337">
        <f t="shared" si="22"/>
        <v>110.4</v>
      </c>
      <c r="K337">
        <v>54</v>
      </c>
      <c r="L337">
        <v>54</v>
      </c>
      <c r="M337">
        <v>0</v>
      </c>
      <c r="N337">
        <f t="shared" si="23"/>
        <v>108</v>
      </c>
      <c r="O337">
        <f t="shared" si="24"/>
        <v>218.39999999999998</v>
      </c>
    </row>
    <row r="338" spans="3:15">
      <c r="C338">
        <v>22.715</v>
      </c>
      <c r="E338" s="14">
        <v>40930</v>
      </c>
      <c r="F338">
        <v>57.6</v>
      </c>
      <c r="G338">
        <v>56.46</v>
      </c>
      <c r="H338">
        <v>0</v>
      </c>
      <c r="I338">
        <f t="shared" si="22"/>
        <v>114.06</v>
      </c>
      <c r="K338">
        <v>57.6</v>
      </c>
      <c r="L338">
        <v>57.6</v>
      </c>
      <c r="M338">
        <v>0</v>
      </c>
      <c r="N338">
        <f t="shared" si="23"/>
        <v>115.2</v>
      </c>
      <c r="O338">
        <f t="shared" si="24"/>
        <v>229.26000000000002</v>
      </c>
    </row>
    <row r="339" spans="3:15">
      <c r="C339">
        <v>22.265000000000001</v>
      </c>
      <c r="E339" s="14">
        <v>40931</v>
      </c>
      <c r="F339">
        <v>38.4</v>
      </c>
      <c r="G339">
        <v>43.2</v>
      </c>
      <c r="H339">
        <v>0</v>
      </c>
      <c r="I339">
        <f t="shared" si="22"/>
        <v>81.599999999999994</v>
      </c>
      <c r="K339">
        <v>61.24</v>
      </c>
      <c r="L339">
        <v>53.95</v>
      </c>
      <c r="M339">
        <v>0</v>
      </c>
      <c r="N339">
        <f t="shared" si="23"/>
        <v>115.19</v>
      </c>
      <c r="O339">
        <f t="shared" si="24"/>
        <v>196.79000000000002</v>
      </c>
    </row>
    <row r="340" spans="3:15">
      <c r="C340">
        <v>17.759</v>
      </c>
      <c r="E340" s="14">
        <v>40932</v>
      </c>
      <c r="F340">
        <v>28.8</v>
      </c>
      <c r="G340">
        <v>28.8</v>
      </c>
      <c r="H340">
        <v>0</v>
      </c>
      <c r="I340">
        <f t="shared" si="22"/>
        <v>57.6</v>
      </c>
      <c r="K340">
        <v>46.54</v>
      </c>
      <c r="L340">
        <v>44.5</v>
      </c>
      <c r="M340">
        <v>0</v>
      </c>
      <c r="N340">
        <f t="shared" si="23"/>
        <v>91.039999999999992</v>
      </c>
      <c r="O340">
        <f t="shared" si="24"/>
        <v>148.63999999999999</v>
      </c>
    </row>
    <row r="341" spans="3:15">
      <c r="C341">
        <v>22.452000000000002</v>
      </c>
      <c r="E341" s="14">
        <v>40933</v>
      </c>
      <c r="F341">
        <v>46.8</v>
      </c>
      <c r="G341">
        <v>51.3</v>
      </c>
      <c r="H341">
        <v>0</v>
      </c>
      <c r="I341">
        <f t="shared" si="22"/>
        <v>98.1</v>
      </c>
      <c r="K341">
        <v>49.77</v>
      </c>
      <c r="L341">
        <v>42.3</v>
      </c>
      <c r="M341">
        <v>11.89</v>
      </c>
      <c r="N341">
        <f t="shared" si="23"/>
        <v>103.96</v>
      </c>
      <c r="O341">
        <f t="shared" si="24"/>
        <v>202.06</v>
      </c>
    </row>
    <row r="342" spans="3:15">
      <c r="C342">
        <v>21.66</v>
      </c>
      <c r="E342" s="14">
        <v>40934</v>
      </c>
      <c r="F342">
        <v>0</v>
      </c>
      <c r="G342">
        <v>0</v>
      </c>
      <c r="H342">
        <v>0</v>
      </c>
      <c r="I342">
        <f t="shared" si="22"/>
        <v>0</v>
      </c>
      <c r="K342">
        <v>124.12</v>
      </c>
      <c r="L342">
        <v>120</v>
      </c>
      <c r="M342">
        <v>0</v>
      </c>
      <c r="N342">
        <f t="shared" si="23"/>
        <v>244.12</v>
      </c>
      <c r="O342">
        <f t="shared" si="24"/>
        <v>244.12</v>
      </c>
    </row>
    <row r="343" spans="3:15">
      <c r="C343">
        <v>23.306999999999999</v>
      </c>
      <c r="E343" s="14">
        <v>40935</v>
      </c>
      <c r="F343">
        <v>78.2</v>
      </c>
      <c r="G343">
        <v>83</v>
      </c>
      <c r="H343">
        <v>0</v>
      </c>
      <c r="I343">
        <f t="shared" si="22"/>
        <v>161.19999999999999</v>
      </c>
      <c r="K343">
        <v>38.92</v>
      </c>
      <c r="L343">
        <v>33.6</v>
      </c>
      <c r="M343">
        <v>0</v>
      </c>
      <c r="N343">
        <f t="shared" si="23"/>
        <v>72.52000000000001</v>
      </c>
      <c r="O343">
        <f t="shared" si="24"/>
        <v>233.72000000000003</v>
      </c>
    </row>
    <row r="344" spans="3:15">
      <c r="C344">
        <v>22.84</v>
      </c>
      <c r="E344" s="14">
        <v>40936</v>
      </c>
      <c r="F344">
        <v>64.989999999999995</v>
      </c>
      <c r="G344">
        <v>70</v>
      </c>
      <c r="H344">
        <v>0</v>
      </c>
      <c r="I344">
        <f t="shared" si="22"/>
        <v>134.99</v>
      </c>
      <c r="K344">
        <v>46.63</v>
      </c>
      <c r="L344">
        <v>45</v>
      </c>
      <c r="M344">
        <v>0</v>
      </c>
      <c r="N344">
        <f t="shared" si="23"/>
        <v>91.63</v>
      </c>
      <c r="O344">
        <f t="shared" si="24"/>
        <v>226.62</v>
      </c>
    </row>
    <row r="345" spans="3:15">
      <c r="C345">
        <v>21.878</v>
      </c>
      <c r="E345" s="14">
        <v>40937</v>
      </c>
      <c r="F345">
        <v>0</v>
      </c>
      <c r="G345">
        <v>0</v>
      </c>
      <c r="H345">
        <v>0</v>
      </c>
      <c r="I345">
        <f t="shared" si="22"/>
        <v>0</v>
      </c>
      <c r="K345">
        <v>113.69</v>
      </c>
      <c r="L345">
        <v>115</v>
      </c>
      <c r="M345">
        <v>0</v>
      </c>
      <c r="N345">
        <f t="shared" si="23"/>
        <v>228.69</v>
      </c>
      <c r="O345">
        <f t="shared" si="24"/>
        <v>228.69</v>
      </c>
    </row>
    <row r="346" spans="3:15" ht="15.75" thickBot="1">
      <c r="C346">
        <v>23.173999999999999</v>
      </c>
      <c r="E346" s="14">
        <v>40938</v>
      </c>
      <c r="F346">
        <v>59.99</v>
      </c>
      <c r="G346">
        <v>55</v>
      </c>
      <c r="H346">
        <v>0</v>
      </c>
      <c r="I346">
        <f t="shared" si="22"/>
        <v>114.99000000000001</v>
      </c>
      <c r="K346">
        <v>59.99</v>
      </c>
      <c r="L346">
        <v>65</v>
      </c>
      <c r="M346">
        <v>0</v>
      </c>
      <c r="N346">
        <f t="shared" si="23"/>
        <v>124.99000000000001</v>
      </c>
      <c r="O346">
        <f t="shared" si="24"/>
        <v>239.98000000000002</v>
      </c>
    </row>
    <row r="347" spans="3:15" ht="16.5" thickTop="1" thickBot="1">
      <c r="C347" s="7">
        <v>23.954000000000001</v>
      </c>
      <c r="E347" s="19">
        <v>40939</v>
      </c>
      <c r="F347" s="7">
        <v>54.2</v>
      </c>
      <c r="G347" s="7">
        <v>54</v>
      </c>
      <c r="H347" s="7">
        <v>0</v>
      </c>
      <c r="I347">
        <f t="shared" si="22"/>
        <v>108.2</v>
      </c>
      <c r="K347" s="7">
        <v>48.52</v>
      </c>
      <c r="L347" s="7">
        <v>48.4</v>
      </c>
      <c r="M347" s="7">
        <v>0</v>
      </c>
      <c r="N347">
        <f t="shared" si="23"/>
        <v>96.92</v>
      </c>
      <c r="O347">
        <f t="shared" si="24"/>
        <v>205.12</v>
      </c>
    </row>
    <row r="348" spans="3:15" ht="15.75" thickTop="1">
      <c r="C348">
        <v>23.954999999999998</v>
      </c>
      <c r="E348" s="14">
        <v>40940</v>
      </c>
      <c r="F348">
        <v>38.39</v>
      </c>
      <c r="G348">
        <v>38.4</v>
      </c>
      <c r="H348">
        <v>0</v>
      </c>
      <c r="I348">
        <f t="shared" si="22"/>
        <v>76.789999999999992</v>
      </c>
      <c r="K348">
        <v>68.510000000000005</v>
      </c>
      <c r="L348">
        <v>67.2</v>
      </c>
      <c r="M348">
        <v>9.92</v>
      </c>
      <c r="N348">
        <f t="shared" si="23"/>
        <v>145.63</v>
      </c>
      <c r="O348">
        <f t="shared" si="24"/>
        <v>222.42</v>
      </c>
    </row>
    <row r="349" spans="3:15">
      <c r="C349">
        <v>23.818000000000001</v>
      </c>
      <c r="E349" s="14">
        <v>40941</v>
      </c>
      <c r="F349">
        <v>40.28</v>
      </c>
      <c r="G349">
        <v>43.2</v>
      </c>
      <c r="H349">
        <v>0</v>
      </c>
      <c r="I349">
        <f t="shared" si="22"/>
        <v>83.48</v>
      </c>
      <c r="K349">
        <v>84.97</v>
      </c>
      <c r="L349">
        <v>81.599999999999994</v>
      </c>
      <c r="M349">
        <v>0</v>
      </c>
      <c r="N349">
        <f t="shared" si="23"/>
        <v>166.57</v>
      </c>
      <c r="O349">
        <f t="shared" si="24"/>
        <v>250.05</v>
      </c>
    </row>
    <row r="350" spans="3:15">
      <c r="C350">
        <v>23.952999999999999</v>
      </c>
      <c r="E350" s="14">
        <v>40942</v>
      </c>
      <c r="F350">
        <v>38.93</v>
      </c>
      <c r="G350">
        <v>38.4</v>
      </c>
      <c r="H350">
        <v>0</v>
      </c>
      <c r="I350">
        <f t="shared" si="22"/>
        <v>77.33</v>
      </c>
      <c r="K350">
        <v>71.98</v>
      </c>
      <c r="L350">
        <v>74.42</v>
      </c>
      <c r="M350">
        <v>0</v>
      </c>
      <c r="N350">
        <f t="shared" si="23"/>
        <v>146.4</v>
      </c>
      <c r="O350">
        <f t="shared" si="24"/>
        <v>223.73000000000002</v>
      </c>
    </row>
    <row r="351" spans="3:15">
      <c r="C351">
        <v>23.952999999999999</v>
      </c>
      <c r="E351" s="14">
        <v>40943</v>
      </c>
      <c r="F351">
        <v>77.33</v>
      </c>
      <c r="G351">
        <v>72</v>
      </c>
      <c r="H351">
        <v>0</v>
      </c>
      <c r="I351">
        <f t="shared" si="22"/>
        <v>149.32999999999998</v>
      </c>
      <c r="K351">
        <v>35.83</v>
      </c>
      <c r="L351">
        <v>43.2</v>
      </c>
      <c r="M351">
        <v>0</v>
      </c>
      <c r="N351">
        <f t="shared" si="23"/>
        <v>79.03</v>
      </c>
      <c r="O351">
        <f t="shared" si="24"/>
        <v>228.36</v>
      </c>
    </row>
    <row r="352" spans="3:15">
      <c r="C352">
        <v>23.954000000000001</v>
      </c>
      <c r="E352" s="14">
        <v>40944</v>
      </c>
      <c r="F352">
        <v>53.33</v>
      </c>
      <c r="G352">
        <v>52.8</v>
      </c>
      <c r="H352">
        <v>0</v>
      </c>
      <c r="I352">
        <f t="shared" si="22"/>
        <v>106.13</v>
      </c>
      <c r="K352">
        <v>62.4</v>
      </c>
      <c r="L352">
        <v>61.28</v>
      </c>
      <c r="M352">
        <v>0</v>
      </c>
      <c r="N352">
        <f t="shared" si="23"/>
        <v>123.68</v>
      </c>
      <c r="O352">
        <f t="shared" si="24"/>
        <v>229.81</v>
      </c>
    </row>
    <row r="353" spans="3:15">
      <c r="C353">
        <v>23.952999999999999</v>
      </c>
      <c r="E353" s="14">
        <v>40945</v>
      </c>
      <c r="F353">
        <v>53.33</v>
      </c>
      <c r="G353">
        <v>52.8</v>
      </c>
      <c r="H353">
        <v>0</v>
      </c>
      <c r="I353">
        <f t="shared" si="22"/>
        <v>106.13</v>
      </c>
      <c r="K353">
        <v>60.23</v>
      </c>
      <c r="L353">
        <v>62.4</v>
      </c>
      <c r="M353">
        <v>0</v>
      </c>
      <c r="N353">
        <f t="shared" si="23"/>
        <v>122.63</v>
      </c>
      <c r="O353">
        <f t="shared" si="24"/>
        <v>228.76</v>
      </c>
    </row>
    <row r="354" spans="3:15">
      <c r="C354">
        <v>23.952999999999999</v>
      </c>
      <c r="E354" s="14">
        <v>40946</v>
      </c>
      <c r="F354">
        <v>53.55</v>
      </c>
      <c r="G354">
        <v>49.09</v>
      </c>
      <c r="H354">
        <v>0</v>
      </c>
      <c r="I354">
        <f t="shared" si="22"/>
        <v>102.64</v>
      </c>
      <c r="K354">
        <v>62.4</v>
      </c>
      <c r="L354">
        <v>67.2</v>
      </c>
      <c r="M354">
        <v>0</v>
      </c>
      <c r="N354">
        <f t="shared" si="23"/>
        <v>129.6</v>
      </c>
      <c r="O354">
        <f t="shared" si="24"/>
        <v>232.23999999999998</v>
      </c>
    </row>
    <row r="355" spans="3:15">
      <c r="C355">
        <v>23.954000000000001</v>
      </c>
      <c r="E355" s="14">
        <v>40947</v>
      </c>
      <c r="F355">
        <v>74.260000000000005</v>
      </c>
      <c r="G355">
        <v>70.91</v>
      </c>
      <c r="H355">
        <v>0</v>
      </c>
      <c r="I355">
        <f t="shared" si="22"/>
        <v>145.17000000000002</v>
      </c>
      <c r="K355">
        <v>43.19</v>
      </c>
      <c r="L355">
        <v>48</v>
      </c>
      <c r="M355">
        <v>0</v>
      </c>
      <c r="N355">
        <f t="shared" si="23"/>
        <v>91.19</v>
      </c>
      <c r="O355">
        <f t="shared" si="24"/>
        <v>236.35999999999999</v>
      </c>
    </row>
    <row r="356" spans="3:15">
      <c r="C356">
        <v>23.535</v>
      </c>
      <c r="E356" s="14">
        <v>40948</v>
      </c>
      <c r="F356">
        <v>93.73</v>
      </c>
      <c r="G356">
        <v>86.83</v>
      </c>
      <c r="H356">
        <v>0</v>
      </c>
      <c r="I356">
        <f t="shared" si="22"/>
        <v>180.56</v>
      </c>
      <c r="K356">
        <v>33.6</v>
      </c>
      <c r="L356">
        <v>33.6</v>
      </c>
      <c r="M356">
        <v>0</v>
      </c>
      <c r="N356">
        <f t="shared" si="23"/>
        <v>67.2</v>
      </c>
      <c r="O356">
        <f t="shared" si="24"/>
        <v>247.76</v>
      </c>
    </row>
    <row r="357" spans="3:15">
      <c r="C357">
        <v>23.387</v>
      </c>
      <c r="E357" s="14">
        <v>40949</v>
      </c>
      <c r="F357">
        <v>88.39</v>
      </c>
      <c r="G357">
        <v>92.12</v>
      </c>
      <c r="H357">
        <v>0</v>
      </c>
      <c r="I357">
        <f t="shared" si="22"/>
        <v>180.51</v>
      </c>
      <c r="K357">
        <v>39.799999999999997</v>
      </c>
      <c r="L357">
        <v>39.6</v>
      </c>
      <c r="M357">
        <v>0</v>
      </c>
      <c r="N357">
        <f t="shared" si="23"/>
        <v>79.400000000000006</v>
      </c>
      <c r="O357">
        <f t="shared" si="24"/>
        <v>259.91000000000003</v>
      </c>
    </row>
    <row r="358" spans="3:15">
      <c r="C358">
        <v>23.367999999999999</v>
      </c>
      <c r="E358" s="14">
        <v>40950</v>
      </c>
      <c r="F358">
        <v>54.99</v>
      </c>
      <c r="G358">
        <v>50.53</v>
      </c>
      <c r="H358">
        <v>0</v>
      </c>
      <c r="I358">
        <f t="shared" si="22"/>
        <v>105.52000000000001</v>
      </c>
      <c r="K358">
        <v>65</v>
      </c>
      <c r="L358">
        <v>70</v>
      </c>
      <c r="M358">
        <v>0</v>
      </c>
      <c r="N358">
        <f t="shared" si="23"/>
        <v>135</v>
      </c>
      <c r="O358">
        <f t="shared" si="24"/>
        <v>240.52</v>
      </c>
    </row>
    <row r="359" spans="3:15">
      <c r="C359">
        <v>23.954000000000001</v>
      </c>
      <c r="E359" s="14">
        <v>40951</v>
      </c>
      <c r="F359">
        <v>49.99</v>
      </c>
      <c r="G359">
        <v>50.32</v>
      </c>
      <c r="H359">
        <v>0</v>
      </c>
      <c r="I359">
        <f t="shared" si="22"/>
        <v>100.31</v>
      </c>
      <c r="K359">
        <v>64.989999999999995</v>
      </c>
      <c r="L359">
        <v>65</v>
      </c>
      <c r="M359">
        <v>0</v>
      </c>
      <c r="N359">
        <f t="shared" si="23"/>
        <v>129.99</v>
      </c>
      <c r="O359">
        <f t="shared" si="24"/>
        <v>230.3</v>
      </c>
    </row>
    <row r="360" spans="3:15">
      <c r="C360">
        <v>23.952999999999999</v>
      </c>
      <c r="E360" s="14">
        <v>40952</v>
      </c>
      <c r="F360">
        <v>50</v>
      </c>
      <c r="G360">
        <v>50</v>
      </c>
      <c r="H360">
        <v>0</v>
      </c>
      <c r="I360">
        <f t="shared" si="22"/>
        <v>100</v>
      </c>
      <c r="K360">
        <v>65</v>
      </c>
      <c r="L360">
        <v>65</v>
      </c>
      <c r="M360">
        <v>0</v>
      </c>
      <c r="N360">
        <f t="shared" si="23"/>
        <v>130</v>
      </c>
      <c r="O360">
        <f t="shared" si="24"/>
        <v>230</v>
      </c>
    </row>
    <row r="361" spans="3:15">
      <c r="C361">
        <v>23.82</v>
      </c>
      <c r="E361" s="14">
        <v>40953</v>
      </c>
      <c r="F361">
        <v>65</v>
      </c>
      <c r="G361">
        <v>65</v>
      </c>
      <c r="H361">
        <v>0</v>
      </c>
      <c r="I361">
        <f t="shared" si="22"/>
        <v>130</v>
      </c>
      <c r="K361">
        <v>50.6</v>
      </c>
      <c r="L361">
        <v>47.55</v>
      </c>
      <c r="M361">
        <v>0</v>
      </c>
      <c r="N361">
        <f t="shared" si="23"/>
        <v>98.15</v>
      </c>
      <c r="O361">
        <f t="shared" si="24"/>
        <v>228.15</v>
      </c>
    </row>
    <row r="362" spans="3:15">
      <c r="C362">
        <v>26.26</v>
      </c>
      <c r="E362" s="14">
        <v>40954</v>
      </c>
      <c r="F362">
        <v>60.7</v>
      </c>
      <c r="G362">
        <v>66</v>
      </c>
      <c r="H362">
        <v>0</v>
      </c>
      <c r="I362">
        <f t="shared" si="22"/>
        <v>126.7</v>
      </c>
      <c r="K362">
        <v>65.7</v>
      </c>
      <c r="L362">
        <v>69.05</v>
      </c>
      <c r="M362">
        <v>0</v>
      </c>
      <c r="N362">
        <f t="shared" si="23"/>
        <v>134.75</v>
      </c>
      <c r="O362">
        <f t="shared" si="24"/>
        <v>261.45</v>
      </c>
    </row>
    <row r="363" spans="3:15">
      <c r="C363">
        <v>25.701000000000001</v>
      </c>
      <c r="E363" s="14">
        <v>40955</v>
      </c>
      <c r="F363">
        <v>75.39</v>
      </c>
      <c r="G363">
        <v>75.400000000000006</v>
      </c>
      <c r="H363">
        <v>0</v>
      </c>
      <c r="I363">
        <f t="shared" si="22"/>
        <v>150.79000000000002</v>
      </c>
      <c r="K363">
        <v>62</v>
      </c>
      <c r="L363">
        <v>62</v>
      </c>
      <c r="M363">
        <v>0</v>
      </c>
      <c r="N363">
        <f t="shared" si="23"/>
        <v>124</v>
      </c>
      <c r="O363">
        <f t="shared" si="24"/>
        <v>274.78999999999996</v>
      </c>
    </row>
    <row r="364" spans="3:15">
      <c r="C364">
        <v>23.876999999999999</v>
      </c>
      <c r="E364" s="14">
        <v>40956</v>
      </c>
      <c r="F364">
        <v>71.19</v>
      </c>
      <c r="G364">
        <v>73.430000000000007</v>
      </c>
      <c r="H364">
        <v>0</v>
      </c>
      <c r="I364">
        <f t="shared" si="22"/>
        <v>144.62</v>
      </c>
      <c r="K364">
        <v>70.599999999999994</v>
      </c>
      <c r="L364">
        <v>64.599999999999994</v>
      </c>
      <c r="M364">
        <v>0</v>
      </c>
      <c r="N364">
        <f t="shared" si="23"/>
        <v>135.19999999999999</v>
      </c>
      <c r="O364">
        <f t="shared" si="24"/>
        <v>279.82</v>
      </c>
    </row>
    <row r="365" spans="3:15">
      <c r="C365">
        <v>24.332000000000001</v>
      </c>
      <c r="E365" s="14">
        <v>40957</v>
      </c>
      <c r="F365">
        <v>87.5</v>
      </c>
      <c r="G365">
        <v>88.03</v>
      </c>
      <c r="H365">
        <v>0</v>
      </c>
      <c r="I365">
        <f t="shared" si="22"/>
        <v>175.53</v>
      </c>
      <c r="K365">
        <v>60</v>
      </c>
      <c r="L365">
        <v>60</v>
      </c>
      <c r="M365">
        <v>0</v>
      </c>
      <c r="N365">
        <f t="shared" si="23"/>
        <v>120</v>
      </c>
      <c r="O365">
        <f t="shared" si="24"/>
        <v>295.52999999999997</v>
      </c>
    </row>
    <row r="366" spans="3:15">
      <c r="C366">
        <v>24.986000000000001</v>
      </c>
      <c r="E366" s="14">
        <v>40958</v>
      </c>
      <c r="F366">
        <v>71.5</v>
      </c>
      <c r="G366">
        <v>75.42</v>
      </c>
      <c r="H366">
        <v>0</v>
      </c>
      <c r="I366">
        <f t="shared" si="22"/>
        <v>146.92000000000002</v>
      </c>
      <c r="K366">
        <v>84.5</v>
      </c>
      <c r="L366">
        <v>81.02</v>
      </c>
      <c r="M366">
        <v>0</v>
      </c>
      <c r="N366">
        <f t="shared" si="23"/>
        <v>165.51999999999998</v>
      </c>
      <c r="O366">
        <f t="shared" si="24"/>
        <v>312.44</v>
      </c>
    </row>
    <row r="367" spans="3:15">
      <c r="C367">
        <v>25.574000000000002</v>
      </c>
      <c r="E367" s="14">
        <v>40959</v>
      </c>
      <c r="F367">
        <v>78</v>
      </c>
      <c r="G367">
        <v>71.5</v>
      </c>
      <c r="H367">
        <v>0</v>
      </c>
      <c r="I367">
        <f t="shared" si="22"/>
        <v>149.5</v>
      </c>
      <c r="K367">
        <v>78</v>
      </c>
      <c r="L367">
        <v>83.06</v>
      </c>
      <c r="M367">
        <v>0</v>
      </c>
      <c r="N367">
        <f t="shared" si="23"/>
        <v>161.06</v>
      </c>
      <c r="O367">
        <f t="shared" si="24"/>
        <v>310.56</v>
      </c>
    </row>
    <row r="368" spans="3:15">
      <c r="C368">
        <v>26.917999999999999</v>
      </c>
      <c r="E368" s="14">
        <v>40960</v>
      </c>
      <c r="F368">
        <v>65</v>
      </c>
      <c r="G368">
        <v>65</v>
      </c>
      <c r="H368">
        <v>0</v>
      </c>
      <c r="I368">
        <f t="shared" si="22"/>
        <v>130</v>
      </c>
      <c r="K368">
        <v>78</v>
      </c>
      <c r="L368">
        <v>76.39</v>
      </c>
      <c r="M368">
        <v>0</v>
      </c>
      <c r="N368">
        <f t="shared" si="23"/>
        <v>154.38999999999999</v>
      </c>
      <c r="O368">
        <f t="shared" si="24"/>
        <v>284.39</v>
      </c>
    </row>
    <row r="369" spans="3:15">
      <c r="C369">
        <v>28.327999999999999</v>
      </c>
      <c r="E369" s="14">
        <v>40961</v>
      </c>
      <c r="F369">
        <v>58.5</v>
      </c>
      <c r="G369">
        <v>58.5</v>
      </c>
      <c r="H369">
        <v>0</v>
      </c>
      <c r="I369">
        <f t="shared" si="22"/>
        <v>117</v>
      </c>
      <c r="K369">
        <v>91</v>
      </c>
      <c r="L369">
        <v>97.5</v>
      </c>
      <c r="M369">
        <v>0</v>
      </c>
      <c r="N369">
        <f t="shared" si="23"/>
        <v>188.5</v>
      </c>
      <c r="O369">
        <f t="shared" si="24"/>
        <v>305.5</v>
      </c>
    </row>
    <row r="370" spans="3:15">
      <c r="C370">
        <v>28.152000000000001</v>
      </c>
      <c r="E370" s="14">
        <v>40962</v>
      </c>
      <c r="F370">
        <v>78</v>
      </c>
      <c r="G370">
        <v>84.5</v>
      </c>
      <c r="H370">
        <v>0</v>
      </c>
      <c r="I370">
        <f t="shared" si="22"/>
        <v>162.5</v>
      </c>
      <c r="K370">
        <v>71.5</v>
      </c>
      <c r="L370">
        <v>65</v>
      </c>
      <c r="M370">
        <v>0</v>
      </c>
      <c r="N370">
        <f t="shared" si="23"/>
        <v>136.5</v>
      </c>
      <c r="O370">
        <f t="shared" si="24"/>
        <v>299</v>
      </c>
    </row>
    <row r="371" spans="3:15">
      <c r="C371">
        <v>27.942</v>
      </c>
      <c r="E371" s="14">
        <v>40963</v>
      </c>
      <c r="F371">
        <v>84.5</v>
      </c>
      <c r="G371">
        <v>91</v>
      </c>
      <c r="H371">
        <v>0</v>
      </c>
      <c r="I371">
        <f t="shared" si="22"/>
        <v>175.5</v>
      </c>
      <c r="K371">
        <v>71.5</v>
      </c>
      <c r="L371">
        <v>65</v>
      </c>
      <c r="M371">
        <v>0</v>
      </c>
      <c r="N371">
        <f t="shared" si="23"/>
        <v>136.5</v>
      </c>
      <c r="O371">
        <f t="shared" si="24"/>
        <v>312</v>
      </c>
    </row>
    <row r="372" spans="3:15">
      <c r="C372">
        <v>28.132000000000001</v>
      </c>
      <c r="E372" s="14">
        <v>40964</v>
      </c>
      <c r="F372">
        <v>78</v>
      </c>
      <c r="G372">
        <v>84.11</v>
      </c>
      <c r="H372">
        <v>0</v>
      </c>
      <c r="I372">
        <f t="shared" si="22"/>
        <v>162.11000000000001</v>
      </c>
      <c r="K372">
        <v>71.5</v>
      </c>
      <c r="L372">
        <v>65</v>
      </c>
      <c r="M372">
        <v>0</v>
      </c>
      <c r="N372">
        <f t="shared" si="23"/>
        <v>136.5</v>
      </c>
      <c r="O372">
        <f t="shared" si="24"/>
        <v>298.61</v>
      </c>
    </row>
    <row r="373" spans="3:15">
      <c r="C373">
        <v>28.544</v>
      </c>
      <c r="E373" s="14">
        <v>40965</v>
      </c>
      <c r="F373">
        <v>91</v>
      </c>
      <c r="G373">
        <v>91.39</v>
      </c>
      <c r="H373">
        <v>0</v>
      </c>
      <c r="I373">
        <f t="shared" si="22"/>
        <v>182.39</v>
      </c>
      <c r="K373">
        <v>65</v>
      </c>
      <c r="L373">
        <v>65</v>
      </c>
      <c r="M373">
        <v>0</v>
      </c>
      <c r="N373">
        <f t="shared" si="23"/>
        <v>130</v>
      </c>
      <c r="O373">
        <f t="shared" si="24"/>
        <v>312.39</v>
      </c>
    </row>
    <row r="374" spans="3:15">
      <c r="C374">
        <v>28.545000000000002</v>
      </c>
      <c r="E374" s="14">
        <v>40966</v>
      </c>
      <c r="F374">
        <v>81.2</v>
      </c>
      <c r="G374">
        <v>74.7</v>
      </c>
      <c r="H374">
        <v>0</v>
      </c>
      <c r="I374">
        <f t="shared" si="22"/>
        <v>155.9</v>
      </c>
      <c r="K374">
        <v>70.400000000000006</v>
      </c>
      <c r="L374">
        <v>76.900000000000006</v>
      </c>
      <c r="M374">
        <v>0</v>
      </c>
      <c r="N374">
        <f t="shared" si="23"/>
        <v>147.30000000000001</v>
      </c>
      <c r="O374">
        <f t="shared" si="24"/>
        <v>303.2</v>
      </c>
    </row>
    <row r="375" spans="3:15" ht="15.75" thickBot="1">
      <c r="C375">
        <v>28.542999999999999</v>
      </c>
      <c r="E375" s="14">
        <v>40967</v>
      </c>
      <c r="F375">
        <v>69.599999999999994</v>
      </c>
      <c r="G375">
        <v>63.8</v>
      </c>
      <c r="H375">
        <v>0</v>
      </c>
      <c r="I375">
        <f t="shared" si="22"/>
        <v>133.39999999999998</v>
      </c>
      <c r="K375">
        <v>65.400000000000006</v>
      </c>
      <c r="L375">
        <v>68.67</v>
      </c>
      <c r="M375">
        <v>0</v>
      </c>
      <c r="N375">
        <f t="shared" si="23"/>
        <v>134.07</v>
      </c>
      <c r="O375">
        <f t="shared" si="24"/>
        <v>267.46999999999997</v>
      </c>
    </row>
    <row r="376" spans="3:15" ht="16.5" thickTop="1" thickBot="1">
      <c r="C376" s="7">
        <v>28.545000000000002</v>
      </c>
      <c r="E376" s="19">
        <v>40968</v>
      </c>
      <c r="F376" s="7">
        <v>46.4</v>
      </c>
      <c r="G376" s="7">
        <v>46.4</v>
      </c>
      <c r="H376" s="7">
        <v>0</v>
      </c>
      <c r="I376">
        <f t="shared" si="22"/>
        <v>92.8</v>
      </c>
      <c r="K376" s="7">
        <v>82.9</v>
      </c>
      <c r="L376" s="7">
        <v>83.73</v>
      </c>
      <c r="M376" s="7">
        <v>0</v>
      </c>
      <c r="N376">
        <f t="shared" si="23"/>
        <v>166.63</v>
      </c>
      <c r="O376">
        <f t="shared" si="24"/>
        <v>259.43</v>
      </c>
    </row>
    <row r="377" spans="3:15" ht="15.75" thickTop="1">
      <c r="C377">
        <v>28.542999999999999</v>
      </c>
      <c r="E377" s="14">
        <v>40969</v>
      </c>
      <c r="F377">
        <v>58</v>
      </c>
      <c r="G377">
        <v>52.2</v>
      </c>
      <c r="H377">
        <v>0</v>
      </c>
      <c r="I377">
        <f t="shared" si="22"/>
        <v>110.2</v>
      </c>
      <c r="K377">
        <v>75.400000000000006</v>
      </c>
      <c r="L377">
        <v>81.2</v>
      </c>
      <c r="M377">
        <v>0</v>
      </c>
      <c r="N377">
        <f t="shared" si="23"/>
        <v>156.60000000000002</v>
      </c>
      <c r="O377">
        <f t="shared" si="24"/>
        <v>266.8</v>
      </c>
    </row>
    <row r="378" spans="3:15">
      <c r="C378">
        <v>28.542999999999999</v>
      </c>
      <c r="E378" s="14">
        <v>40970</v>
      </c>
      <c r="F378">
        <v>69.599999999999994</v>
      </c>
      <c r="G378">
        <v>63.8</v>
      </c>
      <c r="H378">
        <v>0</v>
      </c>
      <c r="I378">
        <f t="shared" si="22"/>
        <v>133.39999999999998</v>
      </c>
      <c r="K378">
        <v>69.599999999999994</v>
      </c>
      <c r="L378">
        <v>75.400000000000006</v>
      </c>
      <c r="M378">
        <v>0</v>
      </c>
      <c r="N378">
        <f t="shared" si="23"/>
        <v>145</v>
      </c>
      <c r="O378">
        <f t="shared" si="24"/>
        <v>278.39999999999998</v>
      </c>
    </row>
    <row r="379" spans="3:15">
      <c r="C379">
        <v>28.289000000000001</v>
      </c>
      <c r="E379" s="14">
        <v>40971</v>
      </c>
      <c r="F379">
        <v>75.400000000000006</v>
      </c>
      <c r="G379">
        <v>69.599999999999994</v>
      </c>
      <c r="H379">
        <v>0</v>
      </c>
      <c r="I379">
        <f t="shared" si="22"/>
        <v>145</v>
      </c>
      <c r="K379">
        <v>63.8</v>
      </c>
      <c r="L379">
        <v>69.599999999999994</v>
      </c>
      <c r="M379">
        <v>0</v>
      </c>
      <c r="N379">
        <f t="shared" si="23"/>
        <v>133.39999999999998</v>
      </c>
      <c r="O379">
        <f t="shared" si="24"/>
        <v>278.39999999999998</v>
      </c>
    </row>
    <row r="380" spans="3:15">
      <c r="C380">
        <v>27.300999999999998</v>
      </c>
      <c r="E380" s="14">
        <v>40972</v>
      </c>
      <c r="F380">
        <v>62.99</v>
      </c>
      <c r="G380">
        <v>52.2</v>
      </c>
      <c r="H380">
        <v>0</v>
      </c>
      <c r="I380">
        <f t="shared" si="22"/>
        <v>115.19</v>
      </c>
      <c r="K380">
        <v>75.400000000000006</v>
      </c>
      <c r="L380">
        <v>63.8</v>
      </c>
      <c r="M380">
        <v>0</v>
      </c>
      <c r="N380">
        <f t="shared" si="23"/>
        <v>139.19999999999999</v>
      </c>
      <c r="O380">
        <f t="shared" si="24"/>
        <v>254.39</v>
      </c>
    </row>
    <row r="381" spans="3:15">
      <c r="C381">
        <v>27.698</v>
      </c>
      <c r="E381" s="14">
        <v>40973</v>
      </c>
      <c r="F381">
        <v>64.61</v>
      </c>
      <c r="G381">
        <v>69.599999999999994</v>
      </c>
      <c r="H381">
        <v>0</v>
      </c>
      <c r="I381">
        <f t="shared" si="22"/>
        <v>134.20999999999998</v>
      </c>
      <c r="K381">
        <v>75.400000000000006</v>
      </c>
      <c r="L381">
        <v>75.069999999999993</v>
      </c>
      <c r="M381">
        <v>0</v>
      </c>
      <c r="N381">
        <f t="shared" si="23"/>
        <v>150.47</v>
      </c>
      <c r="O381">
        <f t="shared" si="24"/>
        <v>284.67999999999995</v>
      </c>
    </row>
    <row r="382" spans="3:15">
      <c r="C382">
        <v>28.274999999999999</v>
      </c>
      <c r="E382" s="14">
        <v>40974</v>
      </c>
      <c r="F382">
        <v>69.599999999999994</v>
      </c>
      <c r="G382">
        <v>75.400000000000006</v>
      </c>
      <c r="H382">
        <v>0</v>
      </c>
      <c r="I382">
        <f t="shared" si="22"/>
        <v>145</v>
      </c>
      <c r="K382">
        <v>69.599999999999994</v>
      </c>
      <c r="L382">
        <v>64.13</v>
      </c>
      <c r="M382">
        <v>0</v>
      </c>
      <c r="N382">
        <f t="shared" si="23"/>
        <v>133.72999999999999</v>
      </c>
      <c r="O382">
        <f t="shared" si="24"/>
        <v>278.73</v>
      </c>
    </row>
    <row r="383" spans="3:15">
      <c r="C383">
        <v>28.547000000000001</v>
      </c>
      <c r="E383" s="14">
        <v>40975</v>
      </c>
      <c r="F383">
        <v>75.400000000000006</v>
      </c>
      <c r="G383">
        <v>75.400000000000006</v>
      </c>
      <c r="H383">
        <v>0</v>
      </c>
      <c r="I383">
        <f t="shared" si="22"/>
        <v>150.80000000000001</v>
      </c>
      <c r="K383">
        <v>63.8</v>
      </c>
      <c r="L383">
        <v>58</v>
      </c>
      <c r="M383">
        <v>0</v>
      </c>
      <c r="N383">
        <f t="shared" si="23"/>
        <v>121.8</v>
      </c>
      <c r="O383">
        <f t="shared" si="24"/>
        <v>272.60000000000002</v>
      </c>
    </row>
    <row r="384" spans="3:15">
      <c r="C384">
        <v>27.802</v>
      </c>
      <c r="E384" s="14">
        <v>40976</v>
      </c>
      <c r="F384">
        <v>69.599999999999994</v>
      </c>
      <c r="G384">
        <v>81.2</v>
      </c>
      <c r="H384">
        <v>0</v>
      </c>
      <c r="I384">
        <f t="shared" si="22"/>
        <v>150.80000000000001</v>
      </c>
      <c r="K384">
        <v>69.599999999999994</v>
      </c>
      <c r="L384">
        <v>58</v>
      </c>
      <c r="M384">
        <v>0</v>
      </c>
      <c r="N384">
        <f t="shared" si="23"/>
        <v>127.6</v>
      </c>
      <c r="O384">
        <f t="shared" si="24"/>
        <v>278.39999999999998</v>
      </c>
    </row>
    <row r="385" spans="3:15">
      <c r="C385">
        <v>25.832000000000001</v>
      </c>
      <c r="E385" s="14">
        <v>40977</v>
      </c>
      <c r="F385">
        <v>92.8</v>
      </c>
      <c r="G385">
        <v>94.52</v>
      </c>
      <c r="H385">
        <v>0</v>
      </c>
      <c r="I385">
        <f t="shared" si="22"/>
        <v>187.32</v>
      </c>
      <c r="K385">
        <v>52.2</v>
      </c>
      <c r="L385">
        <v>46.4</v>
      </c>
      <c r="M385">
        <v>0</v>
      </c>
      <c r="N385">
        <f t="shared" si="23"/>
        <v>98.6</v>
      </c>
      <c r="O385">
        <f t="shared" si="24"/>
        <v>285.91999999999996</v>
      </c>
    </row>
    <row r="386" spans="3:15">
      <c r="C386">
        <v>26.638999999999999</v>
      </c>
      <c r="E386" s="14">
        <v>40978</v>
      </c>
      <c r="F386">
        <v>70.099999999999994</v>
      </c>
      <c r="G386">
        <v>67.88</v>
      </c>
      <c r="H386">
        <v>0</v>
      </c>
      <c r="I386">
        <f t="shared" si="22"/>
        <v>137.97999999999999</v>
      </c>
      <c r="K386">
        <v>69.599999999999994</v>
      </c>
      <c r="L386">
        <v>69.599999999999994</v>
      </c>
      <c r="M386">
        <v>0</v>
      </c>
      <c r="N386">
        <f t="shared" si="23"/>
        <v>139.19999999999999</v>
      </c>
      <c r="O386">
        <f t="shared" si="24"/>
        <v>277.17999999999995</v>
      </c>
    </row>
    <row r="387" spans="3:15">
      <c r="C387">
        <v>26.071000000000002</v>
      </c>
      <c r="E387" s="14">
        <v>40979</v>
      </c>
      <c r="F387">
        <v>70.05</v>
      </c>
      <c r="G387">
        <v>69.599999999999994</v>
      </c>
      <c r="H387">
        <v>0</v>
      </c>
      <c r="I387">
        <f t="shared" si="22"/>
        <v>139.64999999999998</v>
      </c>
      <c r="K387">
        <v>69.599999999999994</v>
      </c>
      <c r="L387">
        <v>69.599999999999994</v>
      </c>
      <c r="M387">
        <v>0</v>
      </c>
      <c r="N387">
        <f t="shared" si="23"/>
        <v>139.19999999999999</v>
      </c>
      <c r="O387">
        <f t="shared" si="24"/>
        <v>278.85000000000002</v>
      </c>
    </row>
    <row r="388" spans="3:15">
      <c r="C388">
        <v>26.416</v>
      </c>
      <c r="E388" s="14">
        <v>40980</v>
      </c>
      <c r="F388">
        <v>64.900000000000006</v>
      </c>
      <c r="G388">
        <v>65.33</v>
      </c>
      <c r="H388">
        <v>0</v>
      </c>
      <c r="I388">
        <f t="shared" si="22"/>
        <v>130.23000000000002</v>
      </c>
      <c r="K388">
        <v>76.3</v>
      </c>
      <c r="L388">
        <v>76.2</v>
      </c>
      <c r="M388">
        <v>0</v>
      </c>
      <c r="N388">
        <f t="shared" si="23"/>
        <v>152.5</v>
      </c>
      <c r="O388">
        <f t="shared" si="24"/>
        <v>282.73</v>
      </c>
    </row>
    <row r="389" spans="3:15">
      <c r="C389">
        <v>28.114000000000001</v>
      </c>
      <c r="E389" s="14">
        <v>40981</v>
      </c>
      <c r="F389">
        <v>64.900000000000006</v>
      </c>
      <c r="G389">
        <v>71.34</v>
      </c>
      <c r="H389">
        <v>0</v>
      </c>
      <c r="I389">
        <f t="shared" si="22"/>
        <v>136.24</v>
      </c>
      <c r="K389">
        <v>77.7</v>
      </c>
      <c r="L389">
        <v>71.8</v>
      </c>
      <c r="M389">
        <v>0</v>
      </c>
      <c r="N389">
        <f t="shared" si="23"/>
        <v>149.5</v>
      </c>
      <c r="O389">
        <f t="shared" si="24"/>
        <v>285.74</v>
      </c>
    </row>
    <row r="390" spans="3:15">
      <c r="C390">
        <v>26.210999999999999</v>
      </c>
      <c r="E390" s="14">
        <v>40982</v>
      </c>
      <c r="F390">
        <v>69.680000000000007</v>
      </c>
      <c r="G390">
        <v>53.95</v>
      </c>
      <c r="H390">
        <v>0</v>
      </c>
      <c r="I390">
        <f t="shared" ref="I390:I453" si="25">SUM(F390:H390)</f>
        <v>123.63000000000001</v>
      </c>
      <c r="K390">
        <v>72.09</v>
      </c>
      <c r="L390">
        <v>81.790000000000006</v>
      </c>
      <c r="M390">
        <v>0</v>
      </c>
      <c r="N390">
        <f t="shared" ref="N390:N453" si="26">SUM(K390:M390)</f>
        <v>153.88</v>
      </c>
      <c r="O390">
        <f t="shared" ref="O390:O453" si="27">SUM(K390:M390,F390:H390)</f>
        <v>277.51</v>
      </c>
    </row>
    <row r="391" spans="3:15">
      <c r="C391">
        <v>27.393999999999998</v>
      </c>
      <c r="E391" s="14">
        <v>40983</v>
      </c>
      <c r="F391">
        <v>88.25</v>
      </c>
      <c r="G391">
        <v>88.13</v>
      </c>
      <c r="H391">
        <v>0</v>
      </c>
      <c r="I391">
        <f t="shared" si="25"/>
        <v>176.38</v>
      </c>
      <c r="K391">
        <v>46.2</v>
      </c>
      <c r="L391">
        <v>38.76</v>
      </c>
      <c r="M391">
        <v>0</v>
      </c>
      <c r="N391">
        <f t="shared" si="26"/>
        <v>84.960000000000008</v>
      </c>
      <c r="O391">
        <f t="shared" si="27"/>
        <v>261.34000000000003</v>
      </c>
    </row>
    <row r="392" spans="3:15">
      <c r="C392">
        <v>28.04</v>
      </c>
      <c r="E392" s="14">
        <v>40984</v>
      </c>
      <c r="F392">
        <v>76.7</v>
      </c>
      <c r="G392">
        <v>76.7</v>
      </c>
      <c r="H392">
        <v>0</v>
      </c>
      <c r="I392">
        <f t="shared" si="25"/>
        <v>153.4</v>
      </c>
      <c r="K392">
        <v>71.599999999999994</v>
      </c>
      <c r="L392">
        <v>71.03</v>
      </c>
      <c r="M392">
        <v>0</v>
      </c>
      <c r="N392">
        <f t="shared" si="26"/>
        <v>142.63</v>
      </c>
      <c r="O392">
        <f t="shared" si="27"/>
        <v>296.02999999999997</v>
      </c>
    </row>
    <row r="393" spans="3:15">
      <c r="C393">
        <v>26.013000000000002</v>
      </c>
      <c r="E393" s="14">
        <v>40985</v>
      </c>
      <c r="F393">
        <v>70.23</v>
      </c>
      <c r="G393">
        <v>71.900000000000006</v>
      </c>
      <c r="H393">
        <v>0</v>
      </c>
      <c r="I393">
        <f t="shared" si="25"/>
        <v>142.13</v>
      </c>
      <c r="K393">
        <v>76.7</v>
      </c>
      <c r="L393">
        <v>76.7</v>
      </c>
      <c r="M393">
        <v>0</v>
      </c>
      <c r="N393">
        <f t="shared" si="26"/>
        <v>153.4</v>
      </c>
      <c r="O393">
        <f t="shared" si="27"/>
        <v>295.52999999999997</v>
      </c>
    </row>
    <row r="394" spans="3:15">
      <c r="C394">
        <v>26.408999999999999</v>
      </c>
      <c r="E394" s="14">
        <v>40986</v>
      </c>
      <c r="F394">
        <v>74.599999999999994</v>
      </c>
      <c r="G394">
        <v>73.099999999999994</v>
      </c>
      <c r="H394">
        <v>0</v>
      </c>
      <c r="I394">
        <f t="shared" si="25"/>
        <v>147.69999999999999</v>
      </c>
      <c r="K394">
        <v>78.7</v>
      </c>
      <c r="L394">
        <v>72.7</v>
      </c>
      <c r="M394">
        <v>0</v>
      </c>
      <c r="N394">
        <f t="shared" si="26"/>
        <v>151.4</v>
      </c>
      <c r="O394">
        <f t="shared" si="27"/>
        <v>299.10000000000002</v>
      </c>
    </row>
    <row r="395" spans="3:15">
      <c r="C395">
        <v>26.507000000000001</v>
      </c>
      <c r="E395" s="14">
        <v>40987</v>
      </c>
      <c r="F395">
        <v>76.8</v>
      </c>
      <c r="G395">
        <v>74.400000000000006</v>
      </c>
      <c r="H395">
        <v>0</v>
      </c>
      <c r="I395">
        <f t="shared" si="25"/>
        <v>151.19999999999999</v>
      </c>
      <c r="K395">
        <v>76.8</v>
      </c>
      <c r="L395">
        <v>74.400000000000006</v>
      </c>
      <c r="M395">
        <v>0</v>
      </c>
      <c r="N395">
        <f t="shared" si="26"/>
        <v>151.19999999999999</v>
      </c>
      <c r="O395">
        <f t="shared" si="27"/>
        <v>302.39999999999998</v>
      </c>
    </row>
    <row r="396" spans="3:15">
      <c r="C396">
        <v>26.940999999999999</v>
      </c>
      <c r="E396" s="14">
        <v>40988</v>
      </c>
      <c r="F396">
        <v>92.54</v>
      </c>
      <c r="G396">
        <v>80.599999999999994</v>
      </c>
      <c r="H396">
        <v>0</v>
      </c>
      <c r="I396">
        <f t="shared" si="25"/>
        <v>173.14</v>
      </c>
      <c r="K396">
        <v>70.400000000000006</v>
      </c>
      <c r="L396">
        <v>74.400000000000006</v>
      </c>
      <c r="M396">
        <v>0</v>
      </c>
      <c r="N396">
        <f t="shared" si="26"/>
        <v>144.80000000000001</v>
      </c>
      <c r="O396">
        <f t="shared" si="27"/>
        <v>317.94000000000005</v>
      </c>
    </row>
    <row r="397" spans="3:15">
      <c r="C397">
        <v>23.111000000000001</v>
      </c>
      <c r="E397" s="14">
        <v>40989</v>
      </c>
      <c r="F397">
        <v>71.58</v>
      </c>
      <c r="G397">
        <v>62.12</v>
      </c>
      <c r="H397">
        <v>0</v>
      </c>
      <c r="I397">
        <f t="shared" si="25"/>
        <v>133.69999999999999</v>
      </c>
      <c r="K397">
        <v>64</v>
      </c>
      <c r="L397">
        <v>68.2</v>
      </c>
      <c r="M397">
        <v>0</v>
      </c>
      <c r="N397">
        <f t="shared" si="26"/>
        <v>132.19999999999999</v>
      </c>
      <c r="O397">
        <f t="shared" si="27"/>
        <v>265.89999999999998</v>
      </c>
    </row>
    <row r="398" spans="3:15">
      <c r="C398">
        <v>26.009</v>
      </c>
      <c r="E398" s="14">
        <v>40990</v>
      </c>
      <c r="F398">
        <v>69.95</v>
      </c>
      <c r="G398">
        <v>62</v>
      </c>
      <c r="H398">
        <v>0</v>
      </c>
      <c r="I398">
        <f t="shared" si="25"/>
        <v>131.94999999999999</v>
      </c>
      <c r="K398">
        <v>80.05</v>
      </c>
      <c r="L398">
        <v>79.790000000000006</v>
      </c>
      <c r="M398">
        <v>0</v>
      </c>
      <c r="N398">
        <f t="shared" si="26"/>
        <v>159.84</v>
      </c>
      <c r="O398">
        <f t="shared" si="27"/>
        <v>291.79000000000002</v>
      </c>
    </row>
    <row r="399" spans="3:15">
      <c r="C399">
        <v>25.747</v>
      </c>
      <c r="E399" s="14">
        <v>40991</v>
      </c>
      <c r="F399">
        <v>96.72</v>
      </c>
      <c r="G399">
        <v>89.05</v>
      </c>
      <c r="H399">
        <v>0</v>
      </c>
      <c r="I399">
        <f t="shared" si="25"/>
        <v>185.76999999999998</v>
      </c>
      <c r="K399">
        <v>37.200000000000003</v>
      </c>
      <c r="L399">
        <v>30</v>
      </c>
      <c r="M399">
        <v>0</v>
      </c>
      <c r="N399">
        <f t="shared" si="26"/>
        <v>67.2</v>
      </c>
      <c r="O399">
        <f t="shared" si="27"/>
        <v>252.97000000000003</v>
      </c>
    </row>
    <row r="400" spans="3:15">
      <c r="C400">
        <v>24.2</v>
      </c>
      <c r="E400" s="14">
        <v>40992</v>
      </c>
      <c r="F400">
        <v>96.41</v>
      </c>
      <c r="G400">
        <v>90.08</v>
      </c>
      <c r="H400">
        <v>0</v>
      </c>
      <c r="I400">
        <f t="shared" si="25"/>
        <v>186.49</v>
      </c>
      <c r="K400">
        <v>51.48</v>
      </c>
      <c r="L400">
        <v>58.96</v>
      </c>
      <c r="M400">
        <v>0</v>
      </c>
      <c r="N400">
        <f t="shared" si="26"/>
        <v>110.44</v>
      </c>
      <c r="O400">
        <f t="shared" si="27"/>
        <v>296.93</v>
      </c>
    </row>
    <row r="401" spans="3:15">
      <c r="C401">
        <v>22.975999999999999</v>
      </c>
      <c r="E401" s="14">
        <v>40993</v>
      </c>
      <c r="F401">
        <v>62.61</v>
      </c>
      <c r="G401">
        <v>62</v>
      </c>
      <c r="H401">
        <v>0</v>
      </c>
      <c r="I401">
        <f t="shared" si="25"/>
        <v>124.61</v>
      </c>
      <c r="K401">
        <v>83.2</v>
      </c>
      <c r="L401">
        <v>80.599999999999994</v>
      </c>
      <c r="M401">
        <v>0</v>
      </c>
      <c r="N401">
        <f t="shared" si="26"/>
        <v>163.80000000000001</v>
      </c>
      <c r="O401">
        <f t="shared" si="27"/>
        <v>288.41000000000003</v>
      </c>
    </row>
    <row r="402" spans="3:15">
      <c r="C402">
        <v>26.018000000000001</v>
      </c>
      <c r="E402" s="14">
        <v>40994</v>
      </c>
      <c r="F402">
        <v>88.98</v>
      </c>
      <c r="G402">
        <v>80.599999999999994</v>
      </c>
      <c r="H402">
        <v>0</v>
      </c>
      <c r="I402">
        <f t="shared" si="25"/>
        <v>169.57999999999998</v>
      </c>
      <c r="K402">
        <v>83.2</v>
      </c>
      <c r="L402">
        <v>80.599999999999994</v>
      </c>
      <c r="M402">
        <v>0</v>
      </c>
      <c r="N402">
        <f t="shared" si="26"/>
        <v>163.80000000000001</v>
      </c>
      <c r="O402">
        <f t="shared" si="27"/>
        <v>333.38</v>
      </c>
    </row>
    <row r="403" spans="3:15">
      <c r="C403">
        <v>27.026</v>
      </c>
      <c r="E403" s="14">
        <v>40995</v>
      </c>
      <c r="F403">
        <v>84.8</v>
      </c>
      <c r="G403">
        <v>81.010000000000005</v>
      </c>
      <c r="H403">
        <v>0</v>
      </c>
      <c r="I403">
        <f t="shared" si="25"/>
        <v>165.81</v>
      </c>
      <c r="K403">
        <v>78.599999999999994</v>
      </c>
      <c r="L403">
        <v>76</v>
      </c>
      <c r="M403">
        <v>0</v>
      </c>
      <c r="N403">
        <f t="shared" si="26"/>
        <v>154.6</v>
      </c>
      <c r="O403">
        <f t="shared" si="27"/>
        <v>320.40999999999997</v>
      </c>
    </row>
    <row r="404" spans="3:15">
      <c r="C404">
        <v>17.509</v>
      </c>
      <c r="E404" s="14">
        <v>40996</v>
      </c>
      <c r="F404">
        <v>85.8</v>
      </c>
      <c r="G404">
        <v>81.17</v>
      </c>
      <c r="H404">
        <v>0</v>
      </c>
      <c r="I404">
        <f t="shared" si="25"/>
        <v>166.97</v>
      </c>
      <c r="K404">
        <v>59.4</v>
      </c>
      <c r="L404">
        <v>57.6</v>
      </c>
      <c r="M404">
        <v>0</v>
      </c>
      <c r="N404">
        <f t="shared" si="26"/>
        <v>117</v>
      </c>
      <c r="O404">
        <f t="shared" si="27"/>
        <v>283.97000000000003</v>
      </c>
    </row>
    <row r="405" spans="3:15">
      <c r="C405">
        <v>27.725000000000001</v>
      </c>
      <c r="E405" s="14">
        <v>40997</v>
      </c>
      <c r="F405">
        <v>99</v>
      </c>
      <c r="G405">
        <v>93.02</v>
      </c>
      <c r="H405">
        <v>0</v>
      </c>
      <c r="I405">
        <f t="shared" si="25"/>
        <v>192.01999999999998</v>
      </c>
      <c r="K405">
        <v>52.8</v>
      </c>
      <c r="L405">
        <v>51.2</v>
      </c>
      <c r="M405">
        <v>0</v>
      </c>
      <c r="N405">
        <f t="shared" si="26"/>
        <v>104</v>
      </c>
      <c r="O405">
        <f t="shared" si="27"/>
        <v>296.02</v>
      </c>
    </row>
    <row r="406" spans="3:15" ht="15.75" thickBot="1">
      <c r="C406">
        <v>27.132999999999999</v>
      </c>
      <c r="E406" s="14">
        <v>40998</v>
      </c>
      <c r="F406">
        <v>59.4</v>
      </c>
      <c r="G406">
        <v>52.77</v>
      </c>
      <c r="H406">
        <v>0</v>
      </c>
      <c r="I406">
        <f t="shared" si="25"/>
        <v>112.17</v>
      </c>
      <c r="K406">
        <v>92.39</v>
      </c>
      <c r="L406">
        <v>83.2</v>
      </c>
      <c r="M406">
        <v>0</v>
      </c>
      <c r="N406">
        <f t="shared" si="26"/>
        <v>175.59</v>
      </c>
      <c r="O406">
        <f t="shared" si="27"/>
        <v>287.76</v>
      </c>
    </row>
    <row r="407" spans="3:15" ht="16.5" thickTop="1" thickBot="1">
      <c r="C407" s="8">
        <f>82.97/3</f>
        <v>27.656666666666666</v>
      </c>
      <c r="E407" s="19">
        <v>40999</v>
      </c>
      <c r="F407" s="8">
        <f>224.4/3</f>
        <v>74.8</v>
      </c>
      <c r="G407" s="8">
        <f>218.21/3</f>
        <v>72.736666666666665</v>
      </c>
      <c r="H407" s="8">
        <v>0</v>
      </c>
      <c r="I407">
        <f t="shared" si="25"/>
        <v>147.53666666666666</v>
      </c>
      <c r="K407" s="8">
        <f>231/3</f>
        <v>77</v>
      </c>
      <c r="L407" s="8">
        <f>211.2/3</f>
        <v>70.399999999999991</v>
      </c>
      <c r="M407" s="8">
        <v>0</v>
      </c>
      <c r="N407">
        <f t="shared" si="26"/>
        <v>147.39999999999998</v>
      </c>
      <c r="O407">
        <f t="shared" si="27"/>
        <v>294.93666666666667</v>
      </c>
    </row>
    <row r="408" spans="3:15" ht="15.75" thickTop="1">
      <c r="C408" s="9">
        <f>82.97/3</f>
        <v>27.656666666666666</v>
      </c>
      <c r="E408" s="20">
        <v>41000</v>
      </c>
      <c r="F408" s="9">
        <f>224.4/3</f>
        <v>74.8</v>
      </c>
      <c r="G408" s="9">
        <f>218.21/3</f>
        <v>72.736666666666665</v>
      </c>
      <c r="H408" s="9">
        <v>0</v>
      </c>
      <c r="I408">
        <f t="shared" si="25"/>
        <v>147.53666666666666</v>
      </c>
      <c r="K408" s="9">
        <f>231/3</f>
        <v>77</v>
      </c>
      <c r="L408" s="9">
        <f>211.2/3</f>
        <v>70.399999999999991</v>
      </c>
      <c r="M408" s="9">
        <v>0</v>
      </c>
      <c r="N408">
        <f t="shared" si="26"/>
        <v>147.39999999999998</v>
      </c>
      <c r="O408">
        <f t="shared" si="27"/>
        <v>294.93666666666667</v>
      </c>
    </row>
    <row r="409" spans="3:15">
      <c r="C409" s="9">
        <f>82.97/3</f>
        <v>27.656666666666666</v>
      </c>
      <c r="E409" s="20">
        <v>41001</v>
      </c>
      <c r="F409" s="9">
        <f>224.4/3</f>
        <v>74.8</v>
      </c>
      <c r="G409" s="9">
        <f>218.21/3</f>
        <v>72.736666666666665</v>
      </c>
      <c r="H409" s="9">
        <v>0</v>
      </c>
      <c r="I409">
        <f t="shared" si="25"/>
        <v>147.53666666666666</v>
      </c>
      <c r="K409" s="9">
        <f>231/3</f>
        <v>77</v>
      </c>
      <c r="L409" s="9">
        <f>211.2/3</f>
        <v>70.399999999999991</v>
      </c>
      <c r="M409" s="9">
        <v>0</v>
      </c>
      <c r="N409">
        <f t="shared" si="26"/>
        <v>147.39999999999998</v>
      </c>
      <c r="O409">
        <f t="shared" si="27"/>
        <v>294.93666666666667</v>
      </c>
    </row>
    <row r="410" spans="3:15">
      <c r="C410" s="9">
        <f>57.086/2</f>
        <v>28.542999999999999</v>
      </c>
      <c r="E410" s="16">
        <v>41002</v>
      </c>
      <c r="F410" s="9">
        <f>125.39/2</f>
        <v>62.695</v>
      </c>
      <c r="G410" s="9">
        <f>119.42/2</f>
        <v>59.71</v>
      </c>
      <c r="H410" s="9">
        <v>0</v>
      </c>
      <c r="I410">
        <f t="shared" si="25"/>
        <v>122.405</v>
      </c>
      <c r="K410" s="9">
        <f>153.23/2</f>
        <v>76.614999999999995</v>
      </c>
      <c r="L410" s="9">
        <f>144.8/2</f>
        <v>72.400000000000006</v>
      </c>
      <c r="M410" s="9">
        <v>0</v>
      </c>
      <c r="N410">
        <f t="shared" si="26"/>
        <v>149.01499999999999</v>
      </c>
      <c r="O410">
        <f t="shared" si="27"/>
        <v>271.41999999999996</v>
      </c>
    </row>
    <row r="411" spans="3:15">
      <c r="C411" s="9">
        <f>57.086/2</f>
        <v>28.542999999999999</v>
      </c>
      <c r="E411" s="16">
        <v>41003</v>
      </c>
      <c r="F411" s="9">
        <f>125.39/2</f>
        <v>62.695</v>
      </c>
      <c r="G411" s="9">
        <f>119.42/2</f>
        <v>59.71</v>
      </c>
      <c r="H411" s="9">
        <v>0</v>
      </c>
      <c r="I411">
        <f t="shared" si="25"/>
        <v>122.405</v>
      </c>
      <c r="K411" s="9">
        <f>153.23/2</f>
        <v>76.614999999999995</v>
      </c>
      <c r="L411" s="9">
        <f>144.8/2</f>
        <v>72.400000000000006</v>
      </c>
      <c r="M411" s="9">
        <v>0</v>
      </c>
      <c r="N411">
        <f t="shared" si="26"/>
        <v>149.01499999999999</v>
      </c>
      <c r="O411">
        <f t="shared" si="27"/>
        <v>271.41999999999996</v>
      </c>
    </row>
    <row r="412" spans="3:15">
      <c r="C412">
        <v>28.277000000000001</v>
      </c>
      <c r="E412" s="16">
        <v>41004</v>
      </c>
      <c r="F412">
        <v>49.36</v>
      </c>
      <c r="G412">
        <v>55.79</v>
      </c>
      <c r="H412">
        <v>0</v>
      </c>
      <c r="I412">
        <f t="shared" si="25"/>
        <v>105.15</v>
      </c>
      <c r="K412">
        <v>92.87</v>
      </c>
      <c r="L412">
        <v>86.8</v>
      </c>
      <c r="M412">
        <v>0</v>
      </c>
      <c r="N412">
        <f t="shared" si="26"/>
        <v>179.67000000000002</v>
      </c>
      <c r="O412">
        <f t="shared" si="27"/>
        <v>284.82000000000005</v>
      </c>
    </row>
    <row r="413" spans="3:15">
      <c r="C413">
        <v>27.901</v>
      </c>
      <c r="E413" s="14">
        <v>41005</v>
      </c>
      <c r="F413">
        <v>49.6</v>
      </c>
      <c r="G413">
        <v>43.4</v>
      </c>
      <c r="H413">
        <v>0</v>
      </c>
      <c r="I413">
        <f t="shared" si="25"/>
        <v>93</v>
      </c>
      <c r="K413">
        <v>93</v>
      </c>
      <c r="L413">
        <v>86.83</v>
      </c>
      <c r="M413">
        <v>0</v>
      </c>
      <c r="N413">
        <f t="shared" si="26"/>
        <v>179.82999999999998</v>
      </c>
      <c r="O413">
        <f t="shared" si="27"/>
        <v>272.83</v>
      </c>
    </row>
    <row r="414" spans="3:15">
      <c r="C414">
        <v>27.655999999999999</v>
      </c>
      <c r="E414" s="14">
        <v>41006</v>
      </c>
      <c r="F414">
        <v>74.400000000000006</v>
      </c>
      <c r="G414">
        <v>68.2</v>
      </c>
      <c r="H414">
        <v>0</v>
      </c>
      <c r="I414">
        <f t="shared" si="25"/>
        <v>142.60000000000002</v>
      </c>
      <c r="K414">
        <v>62</v>
      </c>
      <c r="L414">
        <v>74.37</v>
      </c>
      <c r="M414">
        <v>0</v>
      </c>
      <c r="N414">
        <f t="shared" si="26"/>
        <v>136.37</v>
      </c>
      <c r="O414">
        <f t="shared" si="27"/>
        <v>278.97000000000003</v>
      </c>
    </row>
    <row r="415" spans="3:15">
      <c r="C415">
        <v>26.234999999999999</v>
      </c>
      <c r="E415" s="14">
        <v>41007</v>
      </c>
      <c r="F415">
        <v>74.400000000000006</v>
      </c>
      <c r="G415">
        <v>72.010000000000005</v>
      </c>
      <c r="H415">
        <v>0</v>
      </c>
      <c r="I415">
        <f t="shared" si="25"/>
        <v>146.41000000000003</v>
      </c>
      <c r="K415">
        <v>74.400000000000006</v>
      </c>
      <c r="L415">
        <v>74.2</v>
      </c>
      <c r="M415">
        <v>0</v>
      </c>
      <c r="N415">
        <f t="shared" si="26"/>
        <v>148.60000000000002</v>
      </c>
      <c r="O415">
        <f t="shared" si="27"/>
        <v>295.01000000000005</v>
      </c>
    </row>
    <row r="416" spans="3:15">
      <c r="C416">
        <v>27.634</v>
      </c>
      <c r="E416" s="14">
        <v>41008</v>
      </c>
      <c r="F416">
        <v>74.400000000000006</v>
      </c>
      <c r="G416">
        <v>68.19</v>
      </c>
      <c r="H416">
        <v>0</v>
      </c>
      <c r="I416">
        <f t="shared" si="25"/>
        <v>142.59</v>
      </c>
      <c r="K416">
        <v>74.400000000000006</v>
      </c>
      <c r="L416">
        <v>76.34</v>
      </c>
      <c r="M416">
        <v>0</v>
      </c>
      <c r="N416">
        <f t="shared" si="26"/>
        <v>150.74</v>
      </c>
      <c r="O416">
        <f t="shared" si="27"/>
        <v>293.33000000000004</v>
      </c>
    </row>
    <row r="417" spans="3:15">
      <c r="C417">
        <v>28.257999999999999</v>
      </c>
      <c r="E417" s="14">
        <v>41009</v>
      </c>
      <c r="F417">
        <v>74.400000000000006</v>
      </c>
      <c r="G417">
        <v>72</v>
      </c>
      <c r="H417">
        <v>0</v>
      </c>
      <c r="I417">
        <f t="shared" si="25"/>
        <v>146.4</v>
      </c>
      <c r="K417">
        <v>64.48</v>
      </c>
      <c r="L417">
        <v>64.16</v>
      </c>
      <c r="M417">
        <v>0</v>
      </c>
      <c r="N417">
        <f t="shared" si="26"/>
        <v>128.63999999999999</v>
      </c>
      <c r="O417">
        <f t="shared" si="27"/>
        <v>275.03999999999996</v>
      </c>
    </row>
    <row r="418" spans="3:15">
      <c r="C418">
        <v>26.611999999999998</v>
      </c>
      <c r="E418" s="14">
        <v>41010</v>
      </c>
      <c r="F418">
        <v>64.47</v>
      </c>
      <c r="G418">
        <v>65.5</v>
      </c>
      <c r="H418">
        <v>0</v>
      </c>
      <c r="I418">
        <f t="shared" si="25"/>
        <v>129.97</v>
      </c>
      <c r="K418">
        <v>30.5</v>
      </c>
      <c r="L418">
        <v>30.5</v>
      </c>
      <c r="M418">
        <v>0</v>
      </c>
      <c r="N418">
        <f t="shared" si="26"/>
        <v>61</v>
      </c>
      <c r="O418">
        <f t="shared" si="27"/>
        <v>190.97</v>
      </c>
    </row>
    <row r="419" spans="3:15">
      <c r="C419">
        <v>16.73</v>
      </c>
      <c r="E419" s="14">
        <v>41011</v>
      </c>
      <c r="F419">
        <v>20.399999999999999</v>
      </c>
      <c r="G419">
        <v>22</v>
      </c>
      <c r="H419">
        <v>0</v>
      </c>
      <c r="I419">
        <f t="shared" si="25"/>
        <v>42.4</v>
      </c>
      <c r="K419">
        <v>45.5</v>
      </c>
      <c r="L419">
        <v>42</v>
      </c>
      <c r="M419">
        <v>0</v>
      </c>
      <c r="N419">
        <f t="shared" si="26"/>
        <v>87.5</v>
      </c>
      <c r="O419">
        <f t="shared" si="27"/>
        <v>129.9</v>
      </c>
    </row>
    <row r="420" spans="3:15">
      <c r="C420">
        <v>22.79</v>
      </c>
      <c r="E420" s="14">
        <v>41012</v>
      </c>
      <c r="F420">
        <v>52.6</v>
      </c>
      <c r="G420">
        <v>49.5</v>
      </c>
      <c r="H420">
        <v>0</v>
      </c>
      <c r="I420">
        <f t="shared" si="25"/>
        <v>102.1</v>
      </c>
      <c r="K420">
        <v>52.91</v>
      </c>
      <c r="L420">
        <v>55.5</v>
      </c>
      <c r="M420">
        <v>0</v>
      </c>
      <c r="N420">
        <f t="shared" si="26"/>
        <v>108.41</v>
      </c>
      <c r="O420">
        <f t="shared" si="27"/>
        <v>210.51</v>
      </c>
    </row>
    <row r="421" spans="3:15">
      <c r="C421">
        <v>22.405999999999999</v>
      </c>
      <c r="E421" s="14">
        <v>41013</v>
      </c>
      <c r="F421">
        <v>89.5</v>
      </c>
      <c r="G421">
        <v>89.5</v>
      </c>
      <c r="H421">
        <v>0</v>
      </c>
      <c r="I421">
        <f t="shared" si="25"/>
        <v>179</v>
      </c>
      <c r="K421">
        <v>49.5</v>
      </c>
      <c r="L421">
        <v>49.5</v>
      </c>
      <c r="M421">
        <v>0</v>
      </c>
      <c r="N421">
        <f t="shared" si="26"/>
        <v>99</v>
      </c>
      <c r="O421">
        <f t="shared" si="27"/>
        <v>278</v>
      </c>
    </row>
    <row r="422" spans="3:15">
      <c r="C422">
        <v>21.681000000000001</v>
      </c>
      <c r="E422" s="14">
        <v>41014</v>
      </c>
      <c r="F422">
        <v>78</v>
      </c>
      <c r="G422">
        <v>66</v>
      </c>
      <c r="H422">
        <v>0</v>
      </c>
      <c r="I422">
        <f t="shared" si="25"/>
        <v>144</v>
      </c>
      <c r="K422">
        <v>60</v>
      </c>
      <c r="L422">
        <v>60</v>
      </c>
      <c r="M422">
        <v>0</v>
      </c>
      <c r="N422">
        <f t="shared" si="26"/>
        <v>120</v>
      </c>
      <c r="O422">
        <f t="shared" si="27"/>
        <v>264</v>
      </c>
    </row>
    <row r="423" spans="3:15">
      <c r="C423">
        <v>26.533999999999999</v>
      </c>
      <c r="E423" s="14">
        <v>41015</v>
      </c>
      <c r="F423">
        <v>89</v>
      </c>
      <c r="G423">
        <v>101.49</v>
      </c>
      <c r="H423">
        <v>0</v>
      </c>
      <c r="I423">
        <f t="shared" si="25"/>
        <v>190.49</v>
      </c>
      <c r="K423">
        <v>60.94</v>
      </c>
      <c r="L423">
        <v>56.49</v>
      </c>
      <c r="M423">
        <v>0</v>
      </c>
      <c r="N423">
        <f t="shared" si="26"/>
        <v>117.43</v>
      </c>
      <c r="O423">
        <f t="shared" si="27"/>
        <v>307.92</v>
      </c>
    </row>
    <row r="424" spans="3:15">
      <c r="C424">
        <v>27.382999999999999</v>
      </c>
      <c r="E424" s="14">
        <v>41016</v>
      </c>
      <c r="F424">
        <v>77</v>
      </c>
      <c r="G424">
        <v>71.2</v>
      </c>
      <c r="H424">
        <v>0</v>
      </c>
      <c r="I424">
        <f t="shared" si="25"/>
        <v>148.19999999999999</v>
      </c>
      <c r="K424">
        <v>63.79</v>
      </c>
      <c r="L424">
        <v>64</v>
      </c>
      <c r="M424">
        <v>0</v>
      </c>
      <c r="N424">
        <f t="shared" si="26"/>
        <v>127.78999999999999</v>
      </c>
      <c r="O424">
        <f t="shared" si="27"/>
        <v>275.99</v>
      </c>
    </row>
    <row r="425" spans="3:15">
      <c r="C425">
        <v>28.475000000000001</v>
      </c>
      <c r="E425" s="14">
        <v>41017</v>
      </c>
      <c r="F425">
        <v>56.5</v>
      </c>
      <c r="G425">
        <v>51</v>
      </c>
      <c r="H425">
        <v>0</v>
      </c>
      <c r="I425">
        <f t="shared" si="25"/>
        <v>107.5</v>
      </c>
      <c r="K425">
        <v>48.67</v>
      </c>
      <c r="L425">
        <v>52.2</v>
      </c>
      <c r="M425">
        <v>0</v>
      </c>
      <c r="N425">
        <f t="shared" si="26"/>
        <v>100.87</v>
      </c>
      <c r="O425">
        <f t="shared" si="27"/>
        <v>208.37</v>
      </c>
    </row>
    <row r="426" spans="3:15">
      <c r="C426">
        <v>26.745000000000001</v>
      </c>
      <c r="E426" s="14">
        <v>41018</v>
      </c>
      <c r="F426">
        <v>70.760000000000005</v>
      </c>
      <c r="G426">
        <v>60.52</v>
      </c>
      <c r="H426">
        <v>0</v>
      </c>
      <c r="I426">
        <f t="shared" si="25"/>
        <v>131.28</v>
      </c>
      <c r="K426">
        <v>61.23</v>
      </c>
      <c r="L426">
        <v>64.3</v>
      </c>
      <c r="M426">
        <v>0</v>
      </c>
      <c r="N426">
        <f t="shared" si="26"/>
        <v>125.53</v>
      </c>
      <c r="O426">
        <f t="shared" si="27"/>
        <v>256.81</v>
      </c>
    </row>
    <row r="427" spans="3:15">
      <c r="C427">
        <v>26.638000000000002</v>
      </c>
      <c r="E427" s="14">
        <v>41019</v>
      </c>
      <c r="F427">
        <v>72</v>
      </c>
      <c r="G427">
        <v>66</v>
      </c>
      <c r="H427">
        <v>0</v>
      </c>
      <c r="I427">
        <f t="shared" si="25"/>
        <v>138</v>
      </c>
      <c r="K427">
        <v>72.53</v>
      </c>
      <c r="L427">
        <v>78</v>
      </c>
      <c r="M427">
        <v>0</v>
      </c>
      <c r="N427">
        <f t="shared" si="26"/>
        <v>150.53</v>
      </c>
      <c r="O427">
        <f t="shared" si="27"/>
        <v>288.52999999999997</v>
      </c>
    </row>
    <row r="428" spans="3:15">
      <c r="C428">
        <v>26.117999999999999</v>
      </c>
      <c r="E428" s="14">
        <v>41020</v>
      </c>
      <c r="F428">
        <v>70.53</v>
      </c>
      <c r="G428">
        <v>72</v>
      </c>
      <c r="H428">
        <v>0</v>
      </c>
      <c r="I428">
        <f t="shared" si="25"/>
        <v>142.53</v>
      </c>
      <c r="K428">
        <v>60.57</v>
      </c>
      <c r="L428">
        <v>56.72</v>
      </c>
      <c r="M428">
        <v>0</v>
      </c>
      <c r="N428">
        <f t="shared" si="26"/>
        <v>117.28999999999999</v>
      </c>
      <c r="O428">
        <f t="shared" si="27"/>
        <v>259.82</v>
      </c>
    </row>
    <row r="429" spans="3:15">
      <c r="C429">
        <v>25.704000000000001</v>
      </c>
      <c r="E429" s="14">
        <v>41021</v>
      </c>
      <c r="F429">
        <v>69.3</v>
      </c>
      <c r="G429">
        <v>75.599999999999994</v>
      </c>
      <c r="H429">
        <v>0</v>
      </c>
      <c r="I429">
        <f t="shared" si="25"/>
        <v>144.89999999999998</v>
      </c>
      <c r="K429">
        <v>83.83</v>
      </c>
      <c r="L429">
        <v>70.599999999999994</v>
      </c>
      <c r="M429">
        <v>0</v>
      </c>
      <c r="N429">
        <f t="shared" si="26"/>
        <v>154.43</v>
      </c>
      <c r="O429">
        <f t="shared" si="27"/>
        <v>299.33000000000004</v>
      </c>
    </row>
    <row r="430" spans="3:15">
      <c r="C430">
        <v>26.082000000000001</v>
      </c>
      <c r="E430" s="14">
        <v>41022</v>
      </c>
      <c r="F430">
        <v>69.3</v>
      </c>
      <c r="G430">
        <v>75.599999999999994</v>
      </c>
      <c r="H430">
        <v>0</v>
      </c>
      <c r="I430">
        <f t="shared" si="25"/>
        <v>144.89999999999998</v>
      </c>
      <c r="K430">
        <v>81.900000000000006</v>
      </c>
      <c r="L430">
        <v>75.38</v>
      </c>
      <c r="M430">
        <v>0</v>
      </c>
      <c r="N430">
        <f t="shared" si="26"/>
        <v>157.28</v>
      </c>
      <c r="O430">
        <f t="shared" si="27"/>
        <v>302.17999999999995</v>
      </c>
    </row>
    <row r="431" spans="3:15">
      <c r="C431">
        <v>26.03</v>
      </c>
      <c r="E431" s="14">
        <v>41023</v>
      </c>
      <c r="F431">
        <v>74.400000000000006</v>
      </c>
      <c r="G431">
        <v>68.400000000000006</v>
      </c>
      <c r="H431">
        <v>0</v>
      </c>
      <c r="I431">
        <f t="shared" si="25"/>
        <v>142.80000000000001</v>
      </c>
      <c r="K431">
        <v>72</v>
      </c>
      <c r="L431">
        <v>78</v>
      </c>
      <c r="M431">
        <v>0</v>
      </c>
      <c r="N431">
        <f t="shared" si="26"/>
        <v>150</v>
      </c>
      <c r="O431">
        <f t="shared" si="27"/>
        <v>292.8</v>
      </c>
    </row>
    <row r="432" spans="3:15">
      <c r="C432">
        <v>25.353999999999999</v>
      </c>
      <c r="E432" s="14">
        <v>41024</v>
      </c>
      <c r="F432">
        <v>54</v>
      </c>
      <c r="G432">
        <v>60</v>
      </c>
      <c r="H432">
        <v>0</v>
      </c>
      <c r="I432">
        <f t="shared" si="25"/>
        <v>114</v>
      </c>
      <c r="K432">
        <v>80.78</v>
      </c>
      <c r="L432">
        <v>80.53</v>
      </c>
      <c r="M432">
        <v>0</v>
      </c>
      <c r="N432">
        <f t="shared" si="26"/>
        <v>161.31</v>
      </c>
      <c r="O432">
        <f t="shared" si="27"/>
        <v>275.31</v>
      </c>
    </row>
    <row r="433" spans="3:15">
      <c r="C433">
        <v>23.622</v>
      </c>
      <c r="E433" s="14">
        <v>41025</v>
      </c>
      <c r="F433">
        <v>78.44</v>
      </c>
      <c r="G433">
        <v>78</v>
      </c>
      <c r="H433">
        <v>0</v>
      </c>
      <c r="I433">
        <f t="shared" si="25"/>
        <v>156.44</v>
      </c>
      <c r="K433">
        <v>66</v>
      </c>
      <c r="L433">
        <v>63.47</v>
      </c>
      <c r="M433">
        <v>0</v>
      </c>
      <c r="N433">
        <f t="shared" si="26"/>
        <v>129.47</v>
      </c>
      <c r="O433">
        <f t="shared" si="27"/>
        <v>285.90999999999997</v>
      </c>
    </row>
    <row r="434" spans="3:15">
      <c r="C434">
        <v>23.765999999999998</v>
      </c>
      <c r="E434" s="14">
        <v>41026</v>
      </c>
      <c r="F434">
        <v>89.63</v>
      </c>
      <c r="G434">
        <v>90</v>
      </c>
      <c r="H434">
        <v>0</v>
      </c>
      <c r="I434">
        <f t="shared" si="25"/>
        <v>179.63</v>
      </c>
      <c r="K434">
        <v>54</v>
      </c>
      <c r="L434">
        <v>54</v>
      </c>
      <c r="M434">
        <v>0</v>
      </c>
      <c r="N434">
        <f t="shared" si="26"/>
        <v>108</v>
      </c>
      <c r="O434">
        <f t="shared" si="27"/>
        <v>287.63</v>
      </c>
    </row>
    <row r="435" spans="3:15">
      <c r="C435">
        <v>24.013999999999999</v>
      </c>
      <c r="E435" s="14">
        <v>41027</v>
      </c>
      <c r="F435">
        <v>84</v>
      </c>
      <c r="G435">
        <v>86.36</v>
      </c>
      <c r="H435">
        <v>0</v>
      </c>
      <c r="I435">
        <f t="shared" si="25"/>
        <v>170.36</v>
      </c>
      <c r="K435">
        <v>60</v>
      </c>
      <c r="L435">
        <v>59.99</v>
      </c>
      <c r="M435">
        <v>0</v>
      </c>
      <c r="N435">
        <f t="shared" si="26"/>
        <v>119.99000000000001</v>
      </c>
      <c r="O435">
        <f t="shared" si="27"/>
        <v>290.35000000000002</v>
      </c>
    </row>
    <row r="436" spans="3:15" ht="15.75" thickBot="1">
      <c r="C436">
        <v>24.041</v>
      </c>
      <c r="E436" s="14">
        <v>41028</v>
      </c>
      <c r="F436">
        <v>78.3</v>
      </c>
      <c r="G436">
        <v>72.819999999999993</v>
      </c>
      <c r="H436">
        <v>0</v>
      </c>
      <c r="I436">
        <f t="shared" si="25"/>
        <v>151.12</v>
      </c>
      <c r="K436">
        <v>66</v>
      </c>
      <c r="L436">
        <v>71.989999999999995</v>
      </c>
      <c r="M436">
        <v>0</v>
      </c>
      <c r="N436">
        <f t="shared" si="26"/>
        <v>137.99</v>
      </c>
      <c r="O436">
        <f t="shared" si="27"/>
        <v>289.11</v>
      </c>
    </row>
    <row r="437" spans="3:15" ht="16.5" thickTop="1" thickBot="1">
      <c r="C437" s="7">
        <v>23.873999999999999</v>
      </c>
      <c r="E437" s="19">
        <v>41029</v>
      </c>
      <c r="F437" s="7">
        <v>87.9</v>
      </c>
      <c r="G437" s="7">
        <v>83.16</v>
      </c>
      <c r="H437" s="7">
        <v>0</v>
      </c>
      <c r="I437">
        <f t="shared" si="25"/>
        <v>171.06</v>
      </c>
      <c r="K437" s="7">
        <v>69.3</v>
      </c>
      <c r="L437" s="7">
        <v>69.290000000000006</v>
      </c>
      <c r="M437" s="7">
        <v>0</v>
      </c>
      <c r="N437">
        <f t="shared" si="26"/>
        <v>138.59</v>
      </c>
      <c r="O437">
        <f t="shared" si="27"/>
        <v>309.64999999999998</v>
      </c>
    </row>
    <row r="438" spans="3:15" ht="15.75" thickTop="1">
      <c r="C438">
        <v>24.542000000000002</v>
      </c>
      <c r="E438" s="14">
        <v>41030</v>
      </c>
      <c r="F438">
        <v>75.98</v>
      </c>
      <c r="G438">
        <v>76.5</v>
      </c>
      <c r="H438">
        <v>0</v>
      </c>
      <c r="I438">
        <f t="shared" si="25"/>
        <v>152.48000000000002</v>
      </c>
      <c r="K438">
        <v>60</v>
      </c>
      <c r="L438">
        <v>60</v>
      </c>
      <c r="M438">
        <v>0</v>
      </c>
      <c r="N438">
        <f t="shared" si="26"/>
        <v>120</v>
      </c>
      <c r="O438">
        <f t="shared" si="27"/>
        <v>272.48</v>
      </c>
    </row>
    <row r="439" spans="3:15">
      <c r="C439">
        <v>24.815999999999999</v>
      </c>
      <c r="E439" s="14">
        <v>41031</v>
      </c>
      <c r="F439">
        <v>22</v>
      </c>
      <c r="G439">
        <v>12.5</v>
      </c>
      <c r="H439">
        <v>0</v>
      </c>
      <c r="I439">
        <f t="shared" si="25"/>
        <v>34.5</v>
      </c>
      <c r="K439">
        <v>82.88</v>
      </c>
      <c r="L439">
        <v>88.93</v>
      </c>
      <c r="M439">
        <v>0</v>
      </c>
      <c r="N439">
        <f t="shared" si="26"/>
        <v>171.81</v>
      </c>
      <c r="O439">
        <f t="shared" si="27"/>
        <v>206.31</v>
      </c>
    </row>
    <row r="440" spans="3:15">
      <c r="C440">
        <v>7.1820000000000004</v>
      </c>
      <c r="E440" s="14">
        <v>41032</v>
      </c>
      <c r="F440">
        <v>56</v>
      </c>
      <c r="G440">
        <v>54.5</v>
      </c>
      <c r="H440">
        <v>0</v>
      </c>
      <c r="I440">
        <f t="shared" si="25"/>
        <v>110.5</v>
      </c>
      <c r="K440">
        <v>2.5099999999999998</v>
      </c>
      <c r="L440">
        <v>0</v>
      </c>
      <c r="M440">
        <v>0</v>
      </c>
      <c r="N440">
        <f t="shared" si="26"/>
        <v>2.5099999999999998</v>
      </c>
      <c r="O440">
        <f t="shared" si="27"/>
        <v>113.00999999999999</v>
      </c>
    </row>
    <row r="441" spans="3:15">
      <c r="C441">
        <v>21.073</v>
      </c>
      <c r="E441" s="14">
        <v>41033</v>
      </c>
      <c r="F441">
        <v>32.92</v>
      </c>
      <c r="G441">
        <v>31.99</v>
      </c>
      <c r="H441">
        <v>0</v>
      </c>
      <c r="I441">
        <f t="shared" si="25"/>
        <v>64.91</v>
      </c>
      <c r="K441">
        <v>68.989999999999995</v>
      </c>
      <c r="L441">
        <v>67.489999999999995</v>
      </c>
      <c r="M441">
        <v>0</v>
      </c>
      <c r="N441">
        <f t="shared" si="26"/>
        <v>136.47999999999999</v>
      </c>
      <c r="O441">
        <f t="shared" si="27"/>
        <v>201.39</v>
      </c>
    </row>
    <row r="442" spans="3:15">
      <c r="C442">
        <v>19.158000000000001</v>
      </c>
      <c r="E442" s="14">
        <v>41034</v>
      </c>
      <c r="F442">
        <v>64.08</v>
      </c>
      <c r="G442">
        <v>65.5</v>
      </c>
      <c r="H442">
        <v>0</v>
      </c>
      <c r="I442">
        <f t="shared" si="25"/>
        <v>129.57999999999998</v>
      </c>
      <c r="K442">
        <v>61.95</v>
      </c>
      <c r="L442">
        <v>60.5</v>
      </c>
      <c r="M442">
        <v>0</v>
      </c>
      <c r="N442">
        <f t="shared" si="26"/>
        <v>122.45</v>
      </c>
      <c r="O442">
        <f t="shared" si="27"/>
        <v>252.03</v>
      </c>
    </row>
    <row r="443" spans="3:15">
      <c r="C443">
        <v>19.513000000000002</v>
      </c>
      <c r="E443" s="14">
        <v>41035</v>
      </c>
      <c r="F443">
        <v>74</v>
      </c>
      <c r="G443">
        <v>73.5</v>
      </c>
      <c r="H443">
        <v>0</v>
      </c>
      <c r="I443">
        <f t="shared" si="25"/>
        <v>147.5</v>
      </c>
      <c r="K443">
        <v>66.040000000000006</v>
      </c>
      <c r="L443">
        <v>66</v>
      </c>
      <c r="M443">
        <v>0</v>
      </c>
      <c r="N443">
        <f t="shared" si="26"/>
        <v>132.04000000000002</v>
      </c>
      <c r="O443">
        <f t="shared" si="27"/>
        <v>279.54000000000002</v>
      </c>
    </row>
    <row r="444" spans="3:15">
      <c r="C444">
        <v>21.596</v>
      </c>
      <c r="E444" s="14">
        <v>41036</v>
      </c>
      <c r="F444">
        <v>73.5</v>
      </c>
      <c r="G444">
        <v>73.2</v>
      </c>
      <c r="H444">
        <v>0</v>
      </c>
      <c r="I444">
        <f t="shared" si="25"/>
        <v>146.69999999999999</v>
      </c>
      <c r="K444">
        <v>76.73</v>
      </c>
      <c r="L444">
        <v>76.5</v>
      </c>
      <c r="M444">
        <v>0</v>
      </c>
      <c r="N444">
        <f t="shared" si="26"/>
        <v>153.23000000000002</v>
      </c>
      <c r="O444">
        <f t="shared" si="27"/>
        <v>299.93</v>
      </c>
    </row>
    <row r="445" spans="3:15">
      <c r="C445">
        <v>22.138000000000002</v>
      </c>
      <c r="E445" s="14">
        <v>41037</v>
      </c>
      <c r="F445">
        <v>72.099999999999994</v>
      </c>
      <c r="G445">
        <v>71.5</v>
      </c>
      <c r="H445">
        <v>0</v>
      </c>
      <c r="I445">
        <f t="shared" si="25"/>
        <v>143.6</v>
      </c>
      <c r="K445">
        <v>75.47</v>
      </c>
      <c r="L445">
        <v>78</v>
      </c>
      <c r="M445">
        <v>0</v>
      </c>
      <c r="N445">
        <f t="shared" si="26"/>
        <v>153.47</v>
      </c>
      <c r="O445">
        <f t="shared" si="27"/>
        <v>297.07</v>
      </c>
    </row>
    <row r="446" spans="3:15">
      <c r="C446">
        <v>24.120999999999999</v>
      </c>
      <c r="E446" s="14">
        <v>41038</v>
      </c>
      <c r="F446">
        <v>108</v>
      </c>
      <c r="G446">
        <v>101</v>
      </c>
      <c r="H446">
        <v>0</v>
      </c>
      <c r="I446">
        <f t="shared" si="25"/>
        <v>209</v>
      </c>
      <c r="K446">
        <v>55.5</v>
      </c>
      <c r="L446">
        <v>52.8</v>
      </c>
      <c r="M446">
        <v>0</v>
      </c>
      <c r="N446">
        <f t="shared" si="26"/>
        <v>108.3</v>
      </c>
      <c r="O446">
        <f t="shared" si="27"/>
        <v>317.3</v>
      </c>
    </row>
    <row r="447" spans="3:15">
      <c r="C447">
        <v>22.687000000000001</v>
      </c>
      <c r="E447" s="14">
        <v>41039</v>
      </c>
      <c r="F447">
        <v>28</v>
      </c>
      <c r="G447">
        <v>35</v>
      </c>
      <c r="H447">
        <v>0</v>
      </c>
      <c r="I447">
        <f t="shared" si="25"/>
        <v>63</v>
      </c>
      <c r="K447">
        <v>134.85</v>
      </c>
      <c r="L447">
        <v>126</v>
      </c>
      <c r="M447">
        <v>0</v>
      </c>
      <c r="N447">
        <f t="shared" si="26"/>
        <v>260.85000000000002</v>
      </c>
      <c r="O447">
        <f t="shared" si="27"/>
        <v>323.85000000000002</v>
      </c>
    </row>
    <row r="448" spans="3:15">
      <c r="C448">
        <v>22.391999999999999</v>
      </c>
      <c r="E448" s="14">
        <v>41040</v>
      </c>
      <c r="F448">
        <v>68.33</v>
      </c>
      <c r="G448">
        <v>66.069999999999993</v>
      </c>
      <c r="H448">
        <v>0</v>
      </c>
      <c r="I448">
        <f t="shared" si="25"/>
        <v>134.39999999999998</v>
      </c>
      <c r="K448">
        <v>97.99</v>
      </c>
      <c r="L448">
        <v>98</v>
      </c>
      <c r="M448">
        <v>0</v>
      </c>
      <c r="N448">
        <f t="shared" si="26"/>
        <v>195.99</v>
      </c>
      <c r="O448">
        <f t="shared" si="27"/>
        <v>330.39</v>
      </c>
    </row>
    <row r="449" spans="3:15">
      <c r="C449">
        <v>22.658999999999999</v>
      </c>
      <c r="E449" s="14">
        <v>41041</v>
      </c>
      <c r="F449">
        <v>77.09</v>
      </c>
      <c r="G449">
        <v>70.099999999999994</v>
      </c>
      <c r="H449">
        <v>3.13</v>
      </c>
      <c r="I449">
        <f t="shared" si="25"/>
        <v>150.32</v>
      </c>
      <c r="K449">
        <v>86.67</v>
      </c>
      <c r="L449">
        <v>91.65</v>
      </c>
      <c r="M449">
        <v>0</v>
      </c>
      <c r="N449">
        <f t="shared" si="26"/>
        <v>178.32</v>
      </c>
      <c r="O449">
        <f t="shared" si="27"/>
        <v>328.64</v>
      </c>
    </row>
    <row r="450" spans="3:15">
      <c r="C450">
        <v>23.416</v>
      </c>
      <c r="E450" s="14">
        <v>41042</v>
      </c>
      <c r="F450">
        <v>92.3</v>
      </c>
      <c r="G450">
        <v>91.65</v>
      </c>
      <c r="H450">
        <v>0</v>
      </c>
      <c r="I450">
        <f t="shared" si="25"/>
        <v>183.95</v>
      </c>
      <c r="K450">
        <v>85.18</v>
      </c>
      <c r="L450">
        <v>85.2</v>
      </c>
      <c r="M450">
        <v>0</v>
      </c>
      <c r="N450">
        <f t="shared" si="26"/>
        <v>170.38</v>
      </c>
      <c r="O450">
        <f t="shared" si="27"/>
        <v>354.33000000000004</v>
      </c>
    </row>
    <row r="451" spans="3:15">
      <c r="C451">
        <v>23.87</v>
      </c>
      <c r="E451" s="14">
        <v>41043</v>
      </c>
      <c r="F451">
        <v>78.09</v>
      </c>
      <c r="G451">
        <v>82.3</v>
      </c>
      <c r="H451">
        <v>0</v>
      </c>
      <c r="I451">
        <f t="shared" si="25"/>
        <v>160.38999999999999</v>
      </c>
      <c r="K451">
        <v>92.3</v>
      </c>
      <c r="L451">
        <v>85.2</v>
      </c>
      <c r="M451">
        <v>0</v>
      </c>
      <c r="N451">
        <f t="shared" si="26"/>
        <v>177.5</v>
      </c>
      <c r="O451">
        <f t="shared" si="27"/>
        <v>337.89</v>
      </c>
    </row>
    <row r="452" spans="3:15">
      <c r="C452">
        <v>22.931999999999999</v>
      </c>
      <c r="E452" s="14">
        <v>41044</v>
      </c>
      <c r="F452">
        <v>89.99</v>
      </c>
      <c r="G452">
        <v>94.76</v>
      </c>
      <c r="H452">
        <v>0</v>
      </c>
      <c r="I452">
        <f t="shared" si="25"/>
        <v>184.75</v>
      </c>
      <c r="K452">
        <v>84.03</v>
      </c>
      <c r="L452">
        <v>82.5</v>
      </c>
      <c r="M452">
        <v>0</v>
      </c>
      <c r="N452">
        <f t="shared" si="26"/>
        <v>166.53</v>
      </c>
      <c r="O452">
        <f t="shared" si="27"/>
        <v>351.28</v>
      </c>
    </row>
    <row r="453" spans="3:15">
      <c r="C453">
        <v>22.806000000000001</v>
      </c>
      <c r="E453" s="14">
        <v>41045</v>
      </c>
      <c r="F453">
        <v>110</v>
      </c>
      <c r="G453">
        <v>97.06</v>
      </c>
      <c r="H453">
        <v>0</v>
      </c>
      <c r="I453">
        <f t="shared" si="25"/>
        <v>207.06</v>
      </c>
      <c r="K453">
        <v>69.08</v>
      </c>
      <c r="L453">
        <v>70.489999999999995</v>
      </c>
      <c r="M453">
        <v>0</v>
      </c>
      <c r="N453">
        <f t="shared" si="26"/>
        <v>139.57</v>
      </c>
      <c r="O453">
        <f t="shared" si="27"/>
        <v>346.63</v>
      </c>
    </row>
    <row r="454" spans="3:15">
      <c r="C454">
        <v>21.34</v>
      </c>
      <c r="E454" s="14">
        <v>41046</v>
      </c>
      <c r="F454">
        <v>68.98</v>
      </c>
      <c r="G454">
        <v>67.5</v>
      </c>
      <c r="H454">
        <v>0</v>
      </c>
      <c r="I454">
        <f t="shared" ref="I454:I517" si="28">SUM(F454:H454)</f>
        <v>136.48000000000002</v>
      </c>
      <c r="K454">
        <v>89.08</v>
      </c>
      <c r="L454">
        <v>87.96</v>
      </c>
      <c r="M454">
        <v>0</v>
      </c>
      <c r="N454">
        <f t="shared" ref="N454:N517" si="29">SUM(K454:M454)</f>
        <v>177.04</v>
      </c>
      <c r="O454">
        <f t="shared" ref="O454:O517" si="30">SUM(K454:M454,F454:H454)</f>
        <v>313.52</v>
      </c>
    </row>
    <row r="455" spans="3:15">
      <c r="C455">
        <v>22.475000000000001</v>
      </c>
      <c r="E455" s="14">
        <v>41047</v>
      </c>
      <c r="F455">
        <v>60</v>
      </c>
      <c r="G455">
        <v>57.98</v>
      </c>
      <c r="H455">
        <v>0</v>
      </c>
      <c r="I455">
        <f t="shared" si="28"/>
        <v>117.97999999999999</v>
      </c>
      <c r="K455">
        <v>107.33</v>
      </c>
      <c r="L455">
        <v>114</v>
      </c>
      <c r="M455">
        <v>0</v>
      </c>
      <c r="N455">
        <f t="shared" si="29"/>
        <v>221.32999999999998</v>
      </c>
      <c r="O455">
        <f t="shared" si="30"/>
        <v>339.31</v>
      </c>
    </row>
    <row r="456" spans="3:15">
      <c r="C456">
        <v>22.875</v>
      </c>
      <c r="E456" s="14">
        <v>41048</v>
      </c>
      <c r="F456">
        <v>77</v>
      </c>
      <c r="G456">
        <v>70</v>
      </c>
      <c r="H456">
        <v>0</v>
      </c>
      <c r="I456">
        <f t="shared" si="28"/>
        <v>147</v>
      </c>
      <c r="K456">
        <v>98</v>
      </c>
      <c r="L456">
        <v>100.55</v>
      </c>
      <c r="M456">
        <v>0</v>
      </c>
      <c r="N456">
        <f t="shared" si="29"/>
        <v>198.55</v>
      </c>
      <c r="O456">
        <f t="shared" si="30"/>
        <v>345.55</v>
      </c>
    </row>
    <row r="457" spans="3:15">
      <c r="C457">
        <v>22.881</v>
      </c>
      <c r="E457" s="14">
        <v>41049</v>
      </c>
      <c r="F457">
        <v>84</v>
      </c>
      <c r="G457">
        <v>84</v>
      </c>
      <c r="H457">
        <v>0</v>
      </c>
      <c r="I457">
        <f t="shared" si="28"/>
        <v>168</v>
      </c>
      <c r="K457">
        <v>84.6</v>
      </c>
      <c r="L457">
        <v>84.3</v>
      </c>
      <c r="M457">
        <v>0</v>
      </c>
      <c r="N457">
        <f t="shared" si="29"/>
        <v>168.89999999999998</v>
      </c>
      <c r="O457">
        <f t="shared" si="30"/>
        <v>336.9</v>
      </c>
    </row>
    <row r="458" spans="3:15">
      <c r="C458">
        <v>23.097000000000001</v>
      </c>
      <c r="E458" s="14">
        <v>41050</v>
      </c>
      <c r="F458">
        <v>88.8</v>
      </c>
      <c r="G458">
        <v>88.8</v>
      </c>
      <c r="H458">
        <v>0</v>
      </c>
      <c r="I458">
        <f t="shared" si="28"/>
        <v>177.6</v>
      </c>
      <c r="K458">
        <v>91.2</v>
      </c>
      <c r="L458">
        <v>88.07</v>
      </c>
      <c r="M458">
        <v>0</v>
      </c>
      <c r="N458">
        <f t="shared" si="29"/>
        <v>179.26999999999998</v>
      </c>
      <c r="O458">
        <f t="shared" si="30"/>
        <v>356.87</v>
      </c>
    </row>
    <row r="459" spans="3:15">
      <c r="C459">
        <v>23.472999999999999</v>
      </c>
      <c r="E459" s="14">
        <v>41051</v>
      </c>
      <c r="F459">
        <v>77</v>
      </c>
      <c r="G459">
        <v>77</v>
      </c>
      <c r="H459">
        <v>0</v>
      </c>
      <c r="I459">
        <f t="shared" si="28"/>
        <v>154</v>
      </c>
      <c r="K459">
        <v>105.77</v>
      </c>
      <c r="L459">
        <v>110.93</v>
      </c>
      <c r="M459">
        <v>0</v>
      </c>
      <c r="N459">
        <f t="shared" si="29"/>
        <v>216.7</v>
      </c>
      <c r="O459">
        <f t="shared" si="30"/>
        <v>370.7</v>
      </c>
    </row>
    <row r="460" spans="3:15">
      <c r="C460">
        <v>23.68</v>
      </c>
      <c r="E460" s="14">
        <v>41052</v>
      </c>
      <c r="F460">
        <v>92.4</v>
      </c>
      <c r="G460">
        <v>92.4</v>
      </c>
      <c r="H460">
        <v>0</v>
      </c>
      <c r="I460">
        <f t="shared" si="28"/>
        <v>184.8</v>
      </c>
      <c r="K460">
        <v>95.46</v>
      </c>
      <c r="L460">
        <v>95.02</v>
      </c>
      <c r="M460">
        <v>0</v>
      </c>
      <c r="N460">
        <f t="shared" si="29"/>
        <v>190.48</v>
      </c>
      <c r="O460">
        <f t="shared" si="30"/>
        <v>375.28</v>
      </c>
    </row>
    <row r="461" spans="3:15">
      <c r="C461">
        <v>23.234000000000002</v>
      </c>
      <c r="E461" s="14">
        <v>41053</v>
      </c>
      <c r="F461">
        <v>145.53</v>
      </c>
      <c r="G461">
        <v>151.1</v>
      </c>
      <c r="H461">
        <v>0</v>
      </c>
      <c r="I461">
        <f t="shared" si="28"/>
        <v>296.63</v>
      </c>
      <c r="K461">
        <v>53.9</v>
      </c>
      <c r="L461">
        <v>46.2</v>
      </c>
      <c r="M461">
        <v>0</v>
      </c>
      <c r="N461">
        <f t="shared" si="29"/>
        <v>100.1</v>
      </c>
      <c r="O461">
        <f t="shared" si="30"/>
        <v>396.73</v>
      </c>
    </row>
    <row r="462" spans="3:15">
      <c r="C462">
        <v>21.422999999999998</v>
      </c>
      <c r="E462" s="14">
        <v>41054</v>
      </c>
      <c r="F462">
        <v>48</v>
      </c>
      <c r="G462">
        <v>48</v>
      </c>
      <c r="H462">
        <v>0</v>
      </c>
      <c r="I462">
        <f t="shared" si="28"/>
        <v>96</v>
      </c>
      <c r="K462">
        <v>127.44</v>
      </c>
      <c r="L462">
        <v>112.23</v>
      </c>
      <c r="M462">
        <v>0</v>
      </c>
      <c r="N462">
        <f t="shared" si="29"/>
        <v>239.67000000000002</v>
      </c>
      <c r="O462">
        <f t="shared" si="30"/>
        <v>335.67</v>
      </c>
    </row>
    <row r="463" spans="3:15">
      <c r="C463">
        <v>23.253</v>
      </c>
      <c r="E463" s="14">
        <v>41055</v>
      </c>
      <c r="F463">
        <v>72</v>
      </c>
      <c r="G463">
        <v>72</v>
      </c>
      <c r="H463">
        <v>0</v>
      </c>
      <c r="I463">
        <f t="shared" si="28"/>
        <v>144</v>
      </c>
      <c r="K463">
        <v>89.99</v>
      </c>
      <c r="L463">
        <v>82.02</v>
      </c>
      <c r="M463">
        <v>0</v>
      </c>
      <c r="N463">
        <f t="shared" si="29"/>
        <v>172.01</v>
      </c>
      <c r="O463">
        <f t="shared" si="30"/>
        <v>316.01</v>
      </c>
    </row>
    <row r="464" spans="3:15">
      <c r="C464">
        <v>21.151</v>
      </c>
      <c r="E464" s="14">
        <v>41056</v>
      </c>
      <c r="F464">
        <v>120</v>
      </c>
      <c r="G464">
        <v>120.02</v>
      </c>
      <c r="H464">
        <v>0</v>
      </c>
      <c r="I464">
        <f t="shared" si="28"/>
        <v>240.01999999999998</v>
      </c>
      <c r="K464">
        <v>18</v>
      </c>
      <c r="L464">
        <v>23.75</v>
      </c>
      <c r="M464">
        <v>0</v>
      </c>
      <c r="N464">
        <f t="shared" si="29"/>
        <v>41.75</v>
      </c>
      <c r="O464">
        <f t="shared" si="30"/>
        <v>281.77</v>
      </c>
    </row>
    <row r="465" spans="3:15">
      <c r="C465">
        <v>19.326000000000001</v>
      </c>
      <c r="E465" s="14">
        <v>41057</v>
      </c>
      <c r="F465">
        <v>24.3</v>
      </c>
      <c r="G465">
        <v>24.3</v>
      </c>
      <c r="H465">
        <v>0</v>
      </c>
      <c r="I465">
        <f t="shared" si="28"/>
        <v>48.6</v>
      </c>
      <c r="K465">
        <v>106.84</v>
      </c>
      <c r="L465">
        <v>102</v>
      </c>
      <c r="M465">
        <v>0</v>
      </c>
      <c r="N465">
        <f t="shared" si="29"/>
        <v>208.84</v>
      </c>
      <c r="O465">
        <f t="shared" si="30"/>
        <v>257.44</v>
      </c>
    </row>
    <row r="466" spans="3:15">
      <c r="C466">
        <v>21.084</v>
      </c>
      <c r="E466" s="14">
        <v>41058</v>
      </c>
      <c r="F466">
        <v>82.9</v>
      </c>
      <c r="G466">
        <v>82.9</v>
      </c>
      <c r="H466">
        <v>0</v>
      </c>
      <c r="I466">
        <f t="shared" si="28"/>
        <v>165.8</v>
      </c>
      <c r="K466">
        <v>71.7</v>
      </c>
      <c r="L466">
        <v>66.37</v>
      </c>
      <c r="M466">
        <v>0</v>
      </c>
      <c r="N466">
        <f t="shared" si="29"/>
        <v>138.07</v>
      </c>
      <c r="O466">
        <f t="shared" si="30"/>
        <v>303.87</v>
      </c>
    </row>
    <row r="467" spans="3:15" ht="15.75" thickBot="1">
      <c r="C467">
        <v>19.666</v>
      </c>
      <c r="E467" s="14">
        <v>41059</v>
      </c>
      <c r="F467">
        <v>101.1</v>
      </c>
      <c r="G467">
        <v>99.16</v>
      </c>
      <c r="H467">
        <v>0</v>
      </c>
      <c r="I467">
        <f t="shared" si="28"/>
        <v>200.26</v>
      </c>
      <c r="K467">
        <v>53.6</v>
      </c>
      <c r="L467">
        <v>58.93</v>
      </c>
      <c r="M467">
        <v>0</v>
      </c>
      <c r="N467">
        <f t="shared" si="29"/>
        <v>112.53</v>
      </c>
      <c r="O467">
        <f t="shared" si="30"/>
        <v>312.78999999999996</v>
      </c>
    </row>
    <row r="468" spans="3:15" ht="16.5" thickTop="1" thickBot="1">
      <c r="C468" s="7">
        <v>20.356999999999999</v>
      </c>
      <c r="E468" s="19">
        <v>41060</v>
      </c>
      <c r="F468" s="7">
        <v>49</v>
      </c>
      <c r="G468" s="7">
        <v>50.94</v>
      </c>
      <c r="H468" s="7">
        <v>0</v>
      </c>
      <c r="I468">
        <f t="shared" si="28"/>
        <v>99.94</v>
      </c>
      <c r="K468" s="7">
        <v>113.3</v>
      </c>
      <c r="L468" s="7">
        <v>112</v>
      </c>
      <c r="M468" s="7">
        <v>0</v>
      </c>
      <c r="N468">
        <f t="shared" si="29"/>
        <v>225.3</v>
      </c>
      <c r="O468">
        <f t="shared" si="30"/>
        <v>325.24</v>
      </c>
    </row>
    <row r="469" spans="3:15" ht="15.75" thickTop="1">
      <c r="C469">
        <v>19.353999999999999</v>
      </c>
      <c r="E469" s="14">
        <v>41061</v>
      </c>
      <c r="F469">
        <v>84</v>
      </c>
      <c r="G469">
        <v>84</v>
      </c>
      <c r="H469">
        <v>0</v>
      </c>
      <c r="I469">
        <f t="shared" si="28"/>
        <v>168</v>
      </c>
      <c r="K469">
        <v>83.71</v>
      </c>
      <c r="L469">
        <v>72.41</v>
      </c>
      <c r="M469">
        <v>0</v>
      </c>
      <c r="N469">
        <f t="shared" si="29"/>
        <v>156.12</v>
      </c>
      <c r="O469">
        <f t="shared" si="30"/>
        <v>324.12</v>
      </c>
    </row>
    <row r="470" spans="3:15">
      <c r="C470">
        <v>19.132000000000001</v>
      </c>
      <c r="E470" s="14">
        <v>41062</v>
      </c>
      <c r="F470">
        <v>67.37</v>
      </c>
      <c r="G470">
        <v>66.989999999999995</v>
      </c>
      <c r="H470">
        <v>0</v>
      </c>
      <c r="I470">
        <f t="shared" si="28"/>
        <v>134.36000000000001</v>
      </c>
      <c r="K470">
        <v>89.5</v>
      </c>
      <c r="L470">
        <v>80.400000000000006</v>
      </c>
      <c r="M470">
        <v>0</v>
      </c>
      <c r="N470">
        <f t="shared" si="29"/>
        <v>169.9</v>
      </c>
      <c r="O470">
        <f t="shared" si="30"/>
        <v>304.26</v>
      </c>
    </row>
    <row r="471" spans="3:15">
      <c r="C471">
        <v>19.544</v>
      </c>
      <c r="E471" s="14">
        <v>41063</v>
      </c>
      <c r="F471">
        <v>98.9</v>
      </c>
      <c r="G471">
        <v>91.9</v>
      </c>
      <c r="H471">
        <v>0</v>
      </c>
      <c r="I471">
        <f t="shared" si="28"/>
        <v>190.8</v>
      </c>
      <c r="K471">
        <v>89.03</v>
      </c>
      <c r="L471">
        <v>94.9</v>
      </c>
      <c r="M471">
        <v>0</v>
      </c>
      <c r="N471">
        <f t="shared" si="29"/>
        <v>183.93</v>
      </c>
      <c r="O471">
        <f t="shared" si="30"/>
        <v>374.73</v>
      </c>
    </row>
    <row r="472" spans="3:15">
      <c r="C472">
        <v>18.349</v>
      </c>
      <c r="E472" s="14">
        <v>41064</v>
      </c>
      <c r="F472">
        <v>82.1</v>
      </c>
      <c r="G472">
        <v>78.56</v>
      </c>
      <c r="H472">
        <v>0</v>
      </c>
      <c r="I472">
        <f t="shared" si="28"/>
        <v>160.66</v>
      </c>
      <c r="K472">
        <v>111.41</v>
      </c>
      <c r="L472">
        <v>105.2</v>
      </c>
      <c r="M472">
        <v>0</v>
      </c>
      <c r="N472">
        <f t="shared" si="29"/>
        <v>216.61</v>
      </c>
      <c r="O472">
        <f t="shared" si="30"/>
        <v>377.27000000000004</v>
      </c>
    </row>
    <row r="473" spans="3:15">
      <c r="C473">
        <v>20.895</v>
      </c>
      <c r="E473" s="14">
        <v>41065</v>
      </c>
      <c r="F473">
        <v>68.39</v>
      </c>
      <c r="G473">
        <v>76</v>
      </c>
      <c r="H473">
        <v>0</v>
      </c>
      <c r="I473">
        <f t="shared" si="28"/>
        <v>144.38999999999999</v>
      </c>
      <c r="K473">
        <v>100.46</v>
      </c>
      <c r="L473">
        <v>83.6</v>
      </c>
      <c r="M473">
        <v>0</v>
      </c>
      <c r="N473">
        <f t="shared" si="29"/>
        <v>184.06</v>
      </c>
      <c r="O473">
        <f t="shared" si="30"/>
        <v>328.45</v>
      </c>
    </row>
    <row r="474" spans="3:15">
      <c r="C474">
        <v>18.091000000000001</v>
      </c>
      <c r="E474" s="14">
        <v>41066</v>
      </c>
      <c r="F474">
        <v>0</v>
      </c>
      <c r="G474">
        <v>0</v>
      </c>
      <c r="H474">
        <v>0</v>
      </c>
      <c r="I474">
        <f t="shared" si="28"/>
        <v>0</v>
      </c>
      <c r="K474">
        <v>139.44</v>
      </c>
      <c r="L474">
        <v>144.4</v>
      </c>
      <c r="M474">
        <v>0</v>
      </c>
      <c r="N474">
        <f t="shared" si="29"/>
        <v>283.84000000000003</v>
      </c>
      <c r="O474">
        <f t="shared" si="30"/>
        <v>283.84000000000003</v>
      </c>
    </row>
    <row r="475" spans="3:15">
      <c r="C475">
        <v>20.818999999999999</v>
      </c>
      <c r="E475" s="14">
        <v>41067</v>
      </c>
      <c r="F475">
        <v>7.6</v>
      </c>
      <c r="G475">
        <v>7.6</v>
      </c>
      <c r="H475">
        <v>0</v>
      </c>
      <c r="I475">
        <f t="shared" si="28"/>
        <v>15.2</v>
      </c>
      <c r="K475">
        <v>167.2</v>
      </c>
      <c r="L475">
        <v>161.86000000000001</v>
      </c>
      <c r="M475">
        <v>0</v>
      </c>
      <c r="N475">
        <f t="shared" si="29"/>
        <v>329.06</v>
      </c>
      <c r="O475">
        <f t="shared" si="30"/>
        <v>344.26000000000005</v>
      </c>
    </row>
    <row r="476" spans="3:15">
      <c r="C476">
        <v>21.771999999999998</v>
      </c>
      <c r="E476" s="14">
        <v>41068</v>
      </c>
      <c r="F476">
        <v>14.7</v>
      </c>
      <c r="G476">
        <v>13.5</v>
      </c>
      <c r="H476">
        <v>0</v>
      </c>
      <c r="I476">
        <f t="shared" si="28"/>
        <v>28.2</v>
      </c>
      <c r="K476">
        <v>136.5</v>
      </c>
      <c r="L476">
        <v>123.83</v>
      </c>
      <c r="M476">
        <v>0</v>
      </c>
      <c r="N476">
        <f t="shared" si="29"/>
        <v>260.33</v>
      </c>
      <c r="O476">
        <f t="shared" si="30"/>
        <v>288.52999999999997</v>
      </c>
    </row>
    <row r="477" spans="3:15">
      <c r="C477">
        <v>23.224</v>
      </c>
      <c r="E477" s="14">
        <v>41069</v>
      </c>
      <c r="F477">
        <v>6.5</v>
      </c>
      <c r="G477">
        <v>6.5</v>
      </c>
      <c r="H477">
        <v>0</v>
      </c>
      <c r="I477">
        <f t="shared" si="28"/>
        <v>13</v>
      </c>
      <c r="K477">
        <v>123.5</v>
      </c>
      <c r="L477">
        <v>124.52</v>
      </c>
      <c r="M477">
        <v>0</v>
      </c>
      <c r="N477">
        <f t="shared" si="29"/>
        <v>248.01999999999998</v>
      </c>
      <c r="O477">
        <f t="shared" si="30"/>
        <v>261.02</v>
      </c>
    </row>
    <row r="478" spans="3:15">
      <c r="C478">
        <v>12.94</v>
      </c>
      <c r="E478" s="14">
        <v>41070</v>
      </c>
      <c r="F478">
        <v>0</v>
      </c>
      <c r="G478">
        <v>0</v>
      </c>
      <c r="H478">
        <v>0</v>
      </c>
      <c r="I478">
        <f t="shared" si="28"/>
        <v>0</v>
      </c>
      <c r="K478">
        <v>119.69</v>
      </c>
      <c r="L478">
        <v>105.97</v>
      </c>
      <c r="M478">
        <v>0</v>
      </c>
      <c r="N478">
        <f t="shared" si="29"/>
        <v>225.66</v>
      </c>
      <c r="O478">
        <f t="shared" si="30"/>
        <v>225.66</v>
      </c>
    </row>
    <row r="479" spans="3:15">
      <c r="C479">
        <v>0</v>
      </c>
      <c r="E479" s="14">
        <v>41071</v>
      </c>
      <c r="F479">
        <v>0</v>
      </c>
      <c r="G479">
        <v>0</v>
      </c>
      <c r="H479">
        <v>0</v>
      </c>
      <c r="I479">
        <f t="shared" si="28"/>
        <v>0</v>
      </c>
      <c r="K479">
        <v>128.34</v>
      </c>
      <c r="L479">
        <v>123.5</v>
      </c>
      <c r="M479">
        <v>0</v>
      </c>
      <c r="N479">
        <f t="shared" si="29"/>
        <v>251.84</v>
      </c>
      <c r="O479">
        <f t="shared" si="30"/>
        <v>251.84</v>
      </c>
    </row>
    <row r="480" spans="3:15">
      <c r="C480">
        <v>8.0670000000000002</v>
      </c>
      <c r="E480" s="14">
        <v>41072</v>
      </c>
      <c r="F480">
        <v>91.27</v>
      </c>
      <c r="G480">
        <v>88.17</v>
      </c>
      <c r="H480">
        <v>0</v>
      </c>
      <c r="I480">
        <f t="shared" si="28"/>
        <v>179.44</v>
      </c>
      <c r="K480">
        <v>44.71</v>
      </c>
      <c r="L480">
        <v>45.5</v>
      </c>
      <c r="M480">
        <v>0</v>
      </c>
      <c r="N480">
        <f t="shared" si="29"/>
        <v>90.210000000000008</v>
      </c>
      <c r="O480">
        <f t="shared" si="30"/>
        <v>269.65000000000003</v>
      </c>
    </row>
    <row r="481" spans="3:15">
      <c r="C481">
        <v>16.847000000000001</v>
      </c>
      <c r="E481" s="14">
        <v>41073</v>
      </c>
      <c r="F481">
        <v>120.91</v>
      </c>
      <c r="G481">
        <v>117.69</v>
      </c>
      <c r="H481">
        <v>0</v>
      </c>
      <c r="I481">
        <f t="shared" si="28"/>
        <v>238.6</v>
      </c>
      <c r="K481">
        <v>26</v>
      </c>
      <c r="L481">
        <v>32.5</v>
      </c>
      <c r="M481">
        <v>0</v>
      </c>
      <c r="N481">
        <f t="shared" si="29"/>
        <v>58.5</v>
      </c>
      <c r="O481">
        <f t="shared" si="30"/>
        <v>297.10000000000002</v>
      </c>
    </row>
    <row r="482" spans="3:15">
      <c r="C482">
        <v>12.624000000000001</v>
      </c>
      <c r="E482" s="14">
        <v>41074</v>
      </c>
      <c r="F482">
        <v>67.5</v>
      </c>
      <c r="G482">
        <v>68</v>
      </c>
      <c r="H482">
        <v>0</v>
      </c>
      <c r="I482">
        <f t="shared" si="28"/>
        <v>135.5</v>
      </c>
      <c r="K482">
        <v>45.48</v>
      </c>
      <c r="L482">
        <v>45.5</v>
      </c>
      <c r="M482">
        <v>0</v>
      </c>
      <c r="N482">
        <f t="shared" si="29"/>
        <v>90.97999999999999</v>
      </c>
      <c r="O482">
        <f t="shared" si="30"/>
        <v>226.48</v>
      </c>
    </row>
    <row r="483" spans="3:15">
      <c r="C483">
        <v>13.385</v>
      </c>
      <c r="E483" s="14">
        <v>41075</v>
      </c>
      <c r="F483">
        <v>84.5</v>
      </c>
      <c r="G483">
        <v>71.5</v>
      </c>
      <c r="H483">
        <v>0</v>
      </c>
      <c r="I483">
        <f t="shared" si="28"/>
        <v>156</v>
      </c>
      <c r="K483">
        <v>58.48</v>
      </c>
      <c r="L483">
        <v>67.86</v>
      </c>
      <c r="M483">
        <v>0</v>
      </c>
      <c r="N483">
        <f t="shared" si="29"/>
        <v>126.34</v>
      </c>
      <c r="O483">
        <f t="shared" si="30"/>
        <v>282.34000000000003</v>
      </c>
    </row>
    <row r="484" spans="3:15">
      <c r="C484">
        <v>12.605</v>
      </c>
      <c r="E484" s="14">
        <v>41076</v>
      </c>
      <c r="F484">
        <v>65</v>
      </c>
      <c r="G484">
        <v>65</v>
      </c>
      <c r="H484">
        <v>0</v>
      </c>
      <c r="I484">
        <f t="shared" si="28"/>
        <v>130</v>
      </c>
      <c r="K484">
        <v>90.99</v>
      </c>
      <c r="L484">
        <v>91.59</v>
      </c>
      <c r="M484">
        <v>0</v>
      </c>
      <c r="N484">
        <f t="shared" si="29"/>
        <v>182.57999999999998</v>
      </c>
      <c r="O484">
        <f t="shared" si="30"/>
        <v>312.58</v>
      </c>
    </row>
    <row r="485" spans="3:15">
      <c r="C485">
        <v>16.367999999999999</v>
      </c>
      <c r="E485" s="14">
        <v>41077</v>
      </c>
      <c r="F485">
        <v>71.489999999999995</v>
      </c>
      <c r="G485">
        <v>68.98</v>
      </c>
      <c r="H485">
        <v>0</v>
      </c>
      <c r="I485">
        <f t="shared" si="28"/>
        <v>140.47</v>
      </c>
      <c r="K485">
        <v>84.5</v>
      </c>
      <c r="L485">
        <v>87.55</v>
      </c>
      <c r="M485">
        <v>0</v>
      </c>
      <c r="N485">
        <f t="shared" si="29"/>
        <v>172.05</v>
      </c>
      <c r="O485">
        <f t="shared" si="30"/>
        <v>312.52000000000004</v>
      </c>
    </row>
    <row r="486" spans="3:15">
      <c r="C486">
        <v>13.439</v>
      </c>
      <c r="E486" s="14">
        <v>41078</v>
      </c>
      <c r="F486">
        <v>71.489999999999995</v>
      </c>
      <c r="G486">
        <v>74.02</v>
      </c>
      <c r="H486">
        <v>0</v>
      </c>
      <c r="I486">
        <f t="shared" si="28"/>
        <v>145.51</v>
      </c>
      <c r="K486">
        <v>71.5</v>
      </c>
      <c r="L486">
        <v>65</v>
      </c>
      <c r="M486">
        <v>0</v>
      </c>
      <c r="N486">
        <f t="shared" si="29"/>
        <v>136.5</v>
      </c>
      <c r="O486">
        <f t="shared" si="30"/>
        <v>282.01</v>
      </c>
    </row>
    <row r="487" spans="3:15">
      <c r="C487">
        <v>11.134</v>
      </c>
      <c r="E487" s="14">
        <v>41079</v>
      </c>
      <c r="F487">
        <v>66.459999999999994</v>
      </c>
      <c r="G487">
        <v>58.1</v>
      </c>
      <c r="H487">
        <v>0</v>
      </c>
      <c r="I487">
        <f t="shared" si="28"/>
        <v>124.56</v>
      </c>
      <c r="K487">
        <v>78</v>
      </c>
      <c r="L487">
        <v>83.1</v>
      </c>
      <c r="M487">
        <v>0</v>
      </c>
      <c r="N487">
        <f t="shared" si="29"/>
        <v>161.1</v>
      </c>
      <c r="O487">
        <f t="shared" si="30"/>
        <v>285.66000000000003</v>
      </c>
    </row>
    <row r="488" spans="3:15">
      <c r="C488">
        <v>8.3130000000000006</v>
      </c>
      <c r="E488" s="14">
        <v>41080</v>
      </c>
      <c r="F488">
        <v>69.430000000000007</v>
      </c>
      <c r="G488">
        <v>63.4</v>
      </c>
      <c r="H488">
        <v>0</v>
      </c>
      <c r="I488">
        <f t="shared" si="28"/>
        <v>132.83000000000001</v>
      </c>
      <c r="K488">
        <v>59.16</v>
      </c>
      <c r="L488">
        <v>63.7</v>
      </c>
      <c r="M488">
        <v>0</v>
      </c>
      <c r="N488">
        <f t="shared" si="29"/>
        <v>122.86</v>
      </c>
      <c r="O488">
        <f t="shared" si="30"/>
        <v>255.69000000000003</v>
      </c>
    </row>
    <row r="489" spans="3:15">
      <c r="C489">
        <v>8.4779999999999998</v>
      </c>
      <c r="E489" s="14">
        <v>41081</v>
      </c>
      <c r="F489">
        <v>61.4</v>
      </c>
      <c r="G489">
        <v>68.03</v>
      </c>
      <c r="H489">
        <v>0</v>
      </c>
      <c r="I489">
        <f t="shared" si="28"/>
        <v>129.43</v>
      </c>
      <c r="K489">
        <v>74.58</v>
      </c>
      <c r="L489">
        <v>84.5</v>
      </c>
      <c r="M489">
        <v>0</v>
      </c>
      <c r="N489">
        <f t="shared" si="29"/>
        <v>159.07999999999998</v>
      </c>
      <c r="O489">
        <f t="shared" si="30"/>
        <v>288.51</v>
      </c>
    </row>
    <row r="490" spans="3:15">
      <c r="C490">
        <v>25.503</v>
      </c>
      <c r="E490" s="14">
        <v>41082</v>
      </c>
      <c r="F490">
        <v>78.58</v>
      </c>
      <c r="G490">
        <v>78.05</v>
      </c>
      <c r="H490">
        <v>0</v>
      </c>
      <c r="I490">
        <f t="shared" si="28"/>
        <v>156.63</v>
      </c>
      <c r="K490">
        <v>69.290000000000006</v>
      </c>
      <c r="L490">
        <v>75.8</v>
      </c>
      <c r="M490">
        <v>0</v>
      </c>
      <c r="N490">
        <f t="shared" si="29"/>
        <v>145.09</v>
      </c>
      <c r="O490">
        <f t="shared" si="30"/>
        <v>301.72000000000003</v>
      </c>
    </row>
    <row r="491" spans="3:15">
      <c r="C491">
        <v>25.347999999999999</v>
      </c>
      <c r="E491" s="14">
        <v>41083</v>
      </c>
      <c r="F491">
        <v>69.3</v>
      </c>
      <c r="G491">
        <v>72.3</v>
      </c>
      <c r="H491">
        <v>0</v>
      </c>
      <c r="I491">
        <f t="shared" si="28"/>
        <v>141.6</v>
      </c>
      <c r="K491">
        <v>69.3</v>
      </c>
      <c r="L491">
        <v>69.3</v>
      </c>
      <c r="M491">
        <v>0</v>
      </c>
      <c r="N491">
        <f t="shared" si="29"/>
        <v>138.6</v>
      </c>
      <c r="O491">
        <f t="shared" si="30"/>
        <v>280.2</v>
      </c>
    </row>
    <row r="492" spans="3:15">
      <c r="C492">
        <v>23.359000000000002</v>
      </c>
      <c r="E492" s="14">
        <v>41084</v>
      </c>
      <c r="F492">
        <v>69.7</v>
      </c>
      <c r="G492">
        <v>69.7</v>
      </c>
      <c r="H492">
        <v>0</v>
      </c>
      <c r="I492">
        <f t="shared" si="28"/>
        <v>139.4</v>
      </c>
      <c r="K492">
        <v>69.3</v>
      </c>
      <c r="L492">
        <v>69.3</v>
      </c>
      <c r="M492">
        <v>0</v>
      </c>
      <c r="N492">
        <f t="shared" si="29"/>
        <v>138.6</v>
      </c>
      <c r="O492">
        <f t="shared" si="30"/>
        <v>278</v>
      </c>
    </row>
    <row r="493" spans="3:15">
      <c r="C493">
        <v>23.57</v>
      </c>
      <c r="E493" s="14">
        <v>41085</v>
      </c>
      <c r="F493">
        <v>78</v>
      </c>
      <c r="G493">
        <v>71.5</v>
      </c>
      <c r="H493">
        <v>0</v>
      </c>
      <c r="I493">
        <f t="shared" si="28"/>
        <v>149.5</v>
      </c>
      <c r="K493">
        <v>71.489999999999995</v>
      </c>
      <c r="L493">
        <v>65.58</v>
      </c>
      <c r="M493">
        <v>0</v>
      </c>
      <c r="N493">
        <f t="shared" si="29"/>
        <v>137.07</v>
      </c>
      <c r="O493">
        <f t="shared" si="30"/>
        <v>286.57</v>
      </c>
    </row>
    <row r="494" spans="3:15">
      <c r="C494">
        <v>25.074000000000002</v>
      </c>
      <c r="E494" s="14">
        <v>41086</v>
      </c>
      <c r="F494">
        <v>46.38</v>
      </c>
      <c r="G494">
        <v>46.4</v>
      </c>
      <c r="H494">
        <v>0</v>
      </c>
      <c r="I494">
        <f t="shared" si="28"/>
        <v>92.78</v>
      </c>
      <c r="K494">
        <v>111.34</v>
      </c>
      <c r="L494">
        <v>114.03</v>
      </c>
      <c r="M494">
        <v>0</v>
      </c>
      <c r="N494">
        <f t="shared" si="29"/>
        <v>225.37</v>
      </c>
      <c r="O494">
        <f t="shared" si="30"/>
        <v>318.14999999999998</v>
      </c>
    </row>
    <row r="495" spans="3:15">
      <c r="C495">
        <v>25.959</v>
      </c>
      <c r="E495" s="14">
        <v>41087</v>
      </c>
      <c r="F495">
        <v>74.790000000000006</v>
      </c>
      <c r="G495">
        <v>68</v>
      </c>
      <c r="H495">
        <v>0</v>
      </c>
      <c r="I495">
        <f t="shared" si="28"/>
        <v>142.79000000000002</v>
      </c>
      <c r="K495">
        <v>67.989999999999995</v>
      </c>
      <c r="L495">
        <v>87.59</v>
      </c>
      <c r="M495">
        <v>0</v>
      </c>
      <c r="N495">
        <f t="shared" si="29"/>
        <v>155.57999999999998</v>
      </c>
      <c r="O495">
        <f t="shared" si="30"/>
        <v>298.37</v>
      </c>
    </row>
    <row r="496" spans="3:15">
      <c r="C496">
        <v>21.419</v>
      </c>
      <c r="E496" s="14">
        <v>41088</v>
      </c>
      <c r="F496">
        <v>101.99</v>
      </c>
      <c r="G496">
        <v>95.19</v>
      </c>
      <c r="H496">
        <v>0</v>
      </c>
      <c r="I496">
        <f t="shared" si="28"/>
        <v>197.18</v>
      </c>
      <c r="K496">
        <v>13.6</v>
      </c>
      <c r="L496">
        <v>13.6</v>
      </c>
      <c r="M496">
        <v>0</v>
      </c>
      <c r="N496">
        <f t="shared" si="29"/>
        <v>27.2</v>
      </c>
      <c r="O496">
        <f t="shared" si="30"/>
        <v>224.38</v>
      </c>
    </row>
    <row r="497" spans="3:15" ht="15.75" thickBot="1">
      <c r="C497">
        <v>24.434999999999999</v>
      </c>
      <c r="E497" s="14">
        <v>41089</v>
      </c>
      <c r="F497">
        <v>87.77</v>
      </c>
      <c r="G497">
        <v>81.599999999999994</v>
      </c>
      <c r="H497">
        <v>0</v>
      </c>
      <c r="I497">
        <f t="shared" si="28"/>
        <v>169.37</v>
      </c>
      <c r="K497">
        <v>54.39</v>
      </c>
      <c r="L497">
        <v>68</v>
      </c>
      <c r="M497">
        <v>0</v>
      </c>
      <c r="N497">
        <f t="shared" si="29"/>
        <v>122.39</v>
      </c>
      <c r="O497">
        <f t="shared" si="30"/>
        <v>291.76</v>
      </c>
    </row>
    <row r="498" spans="3:15" ht="16.5" thickTop="1" thickBot="1">
      <c r="C498" s="7">
        <v>24.773</v>
      </c>
      <c r="E498" s="19">
        <v>41090</v>
      </c>
      <c r="F498" s="7">
        <v>102.63</v>
      </c>
      <c r="G498" s="7">
        <v>83.99</v>
      </c>
      <c r="H498" s="7">
        <v>0</v>
      </c>
      <c r="I498">
        <f t="shared" si="28"/>
        <v>186.62</v>
      </c>
      <c r="K498" s="7">
        <v>61.2</v>
      </c>
      <c r="L498" s="7">
        <v>68</v>
      </c>
      <c r="M498" s="7">
        <v>0</v>
      </c>
      <c r="N498">
        <f t="shared" si="29"/>
        <v>129.19999999999999</v>
      </c>
      <c r="O498">
        <f t="shared" si="30"/>
        <v>315.82</v>
      </c>
    </row>
    <row r="499" spans="3:15" ht="15.75" thickTop="1">
      <c r="C499">
        <v>23.61</v>
      </c>
      <c r="E499" s="14">
        <v>41091</v>
      </c>
      <c r="F499">
        <v>61.18</v>
      </c>
      <c r="G499">
        <v>63.87</v>
      </c>
      <c r="H499">
        <v>0</v>
      </c>
      <c r="I499">
        <f t="shared" si="28"/>
        <v>125.05</v>
      </c>
      <c r="K499">
        <v>95.19</v>
      </c>
      <c r="L499">
        <v>95.2</v>
      </c>
      <c r="M499">
        <v>0</v>
      </c>
      <c r="N499">
        <f t="shared" si="29"/>
        <v>190.39</v>
      </c>
      <c r="O499">
        <f t="shared" si="30"/>
        <v>315.44</v>
      </c>
    </row>
    <row r="500" spans="3:15">
      <c r="C500">
        <v>22.123000000000001</v>
      </c>
      <c r="E500" s="14">
        <v>41092</v>
      </c>
      <c r="F500">
        <v>77.180000000000007</v>
      </c>
      <c r="G500">
        <v>89.49</v>
      </c>
      <c r="H500">
        <v>0</v>
      </c>
      <c r="I500">
        <f t="shared" si="28"/>
        <v>166.67000000000002</v>
      </c>
      <c r="K500">
        <v>79.33</v>
      </c>
      <c r="L500">
        <v>74.8</v>
      </c>
      <c r="M500">
        <v>0</v>
      </c>
      <c r="N500">
        <f t="shared" si="29"/>
        <v>154.13</v>
      </c>
      <c r="O500">
        <f t="shared" si="30"/>
        <v>320.8</v>
      </c>
    </row>
    <row r="501" spans="3:15">
      <c r="C501">
        <v>22.887</v>
      </c>
      <c r="E501" s="14">
        <v>41093</v>
      </c>
      <c r="F501">
        <v>68.95</v>
      </c>
      <c r="G501">
        <v>84.29</v>
      </c>
      <c r="H501">
        <v>0</v>
      </c>
      <c r="I501">
        <f t="shared" si="28"/>
        <v>153.24</v>
      </c>
      <c r="K501">
        <v>68.739999999999995</v>
      </c>
      <c r="L501">
        <v>68</v>
      </c>
      <c r="M501">
        <v>0</v>
      </c>
      <c r="N501">
        <f t="shared" si="29"/>
        <v>136.74</v>
      </c>
      <c r="O501">
        <f t="shared" si="30"/>
        <v>289.98</v>
      </c>
    </row>
    <row r="502" spans="3:15">
      <c r="C502">
        <v>25.826000000000001</v>
      </c>
      <c r="E502" s="14">
        <v>41094</v>
      </c>
      <c r="F502">
        <v>81.25</v>
      </c>
      <c r="G502">
        <v>82.19</v>
      </c>
      <c r="H502">
        <v>0</v>
      </c>
      <c r="I502">
        <f t="shared" si="28"/>
        <v>163.44</v>
      </c>
      <c r="K502">
        <v>68.75</v>
      </c>
      <c r="L502">
        <v>74.8</v>
      </c>
      <c r="M502">
        <v>0</v>
      </c>
      <c r="N502">
        <f t="shared" si="29"/>
        <v>143.55000000000001</v>
      </c>
      <c r="O502">
        <f t="shared" si="30"/>
        <v>306.99</v>
      </c>
    </row>
    <row r="503" spans="3:15">
      <c r="C503">
        <v>24.5</v>
      </c>
      <c r="E503" s="14">
        <v>41095</v>
      </c>
      <c r="F503">
        <v>68.75</v>
      </c>
      <c r="G503">
        <v>68.66</v>
      </c>
      <c r="H503">
        <v>0</v>
      </c>
      <c r="I503">
        <f t="shared" si="28"/>
        <v>137.41</v>
      </c>
      <c r="K503">
        <v>75</v>
      </c>
      <c r="L503">
        <v>68.22</v>
      </c>
      <c r="M503">
        <v>0</v>
      </c>
      <c r="N503">
        <f t="shared" si="29"/>
        <v>143.22</v>
      </c>
      <c r="O503">
        <f t="shared" si="30"/>
        <v>280.63</v>
      </c>
    </row>
    <row r="504" spans="3:15">
      <c r="C504">
        <v>24.300999999999998</v>
      </c>
      <c r="E504" s="14">
        <v>41096</v>
      </c>
      <c r="F504">
        <v>62.77</v>
      </c>
      <c r="G504">
        <v>61.79</v>
      </c>
      <c r="H504">
        <v>0</v>
      </c>
      <c r="I504">
        <f t="shared" si="28"/>
        <v>124.56</v>
      </c>
      <c r="K504">
        <v>79.760000000000005</v>
      </c>
      <c r="L504">
        <v>81.599999999999994</v>
      </c>
      <c r="M504">
        <v>0</v>
      </c>
      <c r="N504">
        <f t="shared" si="29"/>
        <v>161.36000000000001</v>
      </c>
      <c r="O504">
        <f t="shared" si="30"/>
        <v>285.92</v>
      </c>
    </row>
    <row r="505" spans="3:15">
      <c r="C505">
        <v>22.297000000000001</v>
      </c>
      <c r="E505" s="14">
        <v>41097</v>
      </c>
      <c r="F505">
        <v>70.260000000000005</v>
      </c>
      <c r="G505">
        <v>76.010000000000005</v>
      </c>
      <c r="H505">
        <v>0</v>
      </c>
      <c r="I505">
        <f t="shared" si="28"/>
        <v>146.27000000000001</v>
      </c>
      <c r="K505">
        <v>88.08</v>
      </c>
      <c r="L505">
        <v>74.86</v>
      </c>
      <c r="M505">
        <v>0</v>
      </c>
      <c r="N505">
        <f t="shared" si="29"/>
        <v>162.94</v>
      </c>
      <c r="O505">
        <f t="shared" si="30"/>
        <v>309.20999999999998</v>
      </c>
    </row>
    <row r="506" spans="3:15">
      <c r="C506">
        <v>21.254999999999999</v>
      </c>
      <c r="E506" s="14">
        <v>41098</v>
      </c>
      <c r="F506">
        <v>84.21</v>
      </c>
      <c r="G506">
        <v>68.55</v>
      </c>
      <c r="H506">
        <v>0</v>
      </c>
      <c r="I506">
        <f t="shared" si="28"/>
        <v>152.76</v>
      </c>
      <c r="K506">
        <v>81.17</v>
      </c>
      <c r="L506">
        <v>75.66</v>
      </c>
      <c r="M506">
        <v>0</v>
      </c>
      <c r="N506">
        <f t="shared" si="29"/>
        <v>156.82999999999998</v>
      </c>
      <c r="O506">
        <f t="shared" si="30"/>
        <v>309.58999999999997</v>
      </c>
    </row>
    <row r="507" spans="3:15">
      <c r="C507">
        <v>21.01</v>
      </c>
      <c r="E507" s="14">
        <v>41099</v>
      </c>
      <c r="F507">
        <v>78.89</v>
      </c>
      <c r="G507">
        <v>81.63</v>
      </c>
      <c r="H507">
        <v>0</v>
      </c>
      <c r="I507">
        <f t="shared" si="28"/>
        <v>160.51999999999998</v>
      </c>
      <c r="K507">
        <v>68.48</v>
      </c>
      <c r="L507">
        <v>68.040000000000006</v>
      </c>
      <c r="M507">
        <v>0</v>
      </c>
      <c r="N507">
        <f t="shared" si="29"/>
        <v>136.52000000000001</v>
      </c>
      <c r="O507">
        <f t="shared" si="30"/>
        <v>297.04000000000002</v>
      </c>
    </row>
    <row r="508" spans="3:15">
      <c r="C508">
        <v>20.882999999999999</v>
      </c>
      <c r="E508" s="14">
        <v>41100</v>
      </c>
      <c r="F508">
        <v>0</v>
      </c>
      <c r="G508">
        <v>0</v>
      </c>
      <c r="H508">
        <v>0</v>
      </c>
      <c r="I508">
        <f t="shared" si="28"/>
        <v>0</v>
      </c>
      <c r="K508">
        <v>133.69</v>
      </c>
      <c r="L508">
        <v>126.46</v>
      </c>
      <c r="M508">
        <v>0</v>
      </c>
      <c r="N508">
        <f t="shared" si="29"/>
        <v>260.14999999999998</v>
      </c>
      <c r="O508">
        <f t="shared" si="30"/>
        <v>260.14999999999998</v>
      </c>
    </row>
    <row r="509" spans="3:15">
      <c r="C509">
        <v>20.431000000000001</v>
      </c>
      <c r="E509" s="14">
        <v>41101</v>
      </c>
      <c r="F509">
        <v>19.45</v>
      </c>
      <c r="G509">
        <v>13.6</v>
      </c>
      <c r="H509">
        <v>0</v>
      </c>
      <c r="I509">
        <f t="shared" si="28"/>
        <v>33.049999999999997</v>
      </c>
      <c r="K509">
        <v>135.97999999999999</v>
      </c>
      <c r="L509">
        <v>127.19</v>
      </c>
      <c r="M509">
        <v>0</v>
      </c>
      <c r="N509">
        <f t="shared" si="29"/>
        <v>263.16999999999996</v>
      </c>
      <c r="O509">
        <f t="shared" si="30"/>
        <v>296.21999999999997</v>
      </c>
    </row>
    <row r="510" spans="3:15">
      <c r="C510">
        <v>20.771000000000001</v>
      </c>
      <c r="E510" s="14">
        <v>41102</v>
      </c>
      <c r="F510">
        <v>62.13</v>
      </c>
      <c r="G510">
        <v>68</v>
      </c>
      <c r="H510">
        <v>0</v>
      </c>
      <c r="I510">
        <f t="shared" si="28"/>
        <v>130.13</v>
      </c>
      <c r="K510">
        <v>88.4</v>
      </c>
      <c r="L510">
        <v>81.599999999999994</v>
      </c>
      <c r="M510">
        <v>0</v>
      </c>
      <c r="N510">
        <f t="shared" si="29"/>
        <v>170</v>
      </c>
      <c r="O510">
        <f t="shared" si="30"/>
        <v>300.13</v>
      </c>
    </row>
    <row r="511" spans="3:15">
      <c r="C511">
        <v>22.55</v>
      </c>
      <c r="E511" s="14">
        <v>41103</v>
      </c>
      <c r="F511">
        <v>54.4</v>
      </c>
      <c r="G511">
        <v>54.4</v>
      </c>
      <c r="H511">
        <v>0</v>
      </c>
      <c r="I511">
        <f t="shared" si="28"/>
        <v>108.8</v>
      </c>
      <c r="K511">
        <v>102</v>
      </c>
      <c r="L511">
        <v>102</v>
      </c>
      <c r="M511">
        <v>0</v>
      </c>
      <c r="N511">
        <f t="shared" si="29"/>
        <v>204</v>
      </c>
      <c r="O511">
        <f t="shared" si="30"/>
        <v>312.79999999999995</v>
      </c>
    </row>
    <row r="512" spans="3:15">
      <c r="C512" s="10">
        <v>16.177333333333333</v>
      </c>
      <c r="E512" s="21">
        <v>41104</v>
      </c>
      <c r="F512" s="10">
        <f>524.47/9</f>
        <v>58.274444444444448</v>
      </c>
      <c r="G512" s="10">
        <f>516.12/9</f>
        <v>57.346666666666664</v>
      </c>
      <c r="H512" s="10">
        <v>0</v>
      </c>
      <c r="I512">
        <f t="shared" si="28"/>
        <v>115.62111111111111</v>
      </c>
      <c r="K512" s="10">
        <f>448.39/9</f>
        <v>49.821111111111108</v>
      </c>
      <c r="L512" s="10">
        <f>443.3/9</f>
        <v>49.25555555555556</v>
      </c>
      <c r="M512" s="10">
        <v>0</v>
      </c>
      <c r="N512">
        <f t="shared" si="29"/>
        <v>99.076666666666668</v>
      </c>
      <c r="O512">
        <f t="shared" si="30"/>
        <v>214.69777777777779</v>
      </c>
    </row>
    <row r="513" spans="3:15">
      <c r="C513" s="10">
        <v>16.177333333333333</v>
      </c>
      <c r="E513" s="21">
        <v>41105</v>
      </c>
      <c r="F513" s="10">
        <f t="shared" ref="F513:F520" si="31">524.47/9</f>
        <v>58.274444444444448</v>
      </c>
      <c r="G513" s="10">
        <f t="shared" ref="G513:G520" si="32">516.12/9</f>
        <v>57.346666666666664</v>
      </c>
      <c r="H513" s="10">
        <v>0</v>
      </c>
      <c r="I513">
        <f t="shared" si="28"/>
        <v>115.62111111111111</v>
      </c>
      <c r="K513" s="10">
        <f t="shared" ref="K513:K520" si="33">448.39/9</f>
        <v>49.821111111111108</v>
      </c>
      <c r="L513" s="10">
        <f t="shared" ref="L513:L520" si="34">443.3/9</f>
        <v>49.25555555555556</v>
      </c>
      <c r="M513" s="10">
        <v>0</v>
      </c>
      <c r="N513">
        <f t="shared" si="29"/>
        <v>99.076666666666668</v>
      </c>
      <c r="O513">
        <f t="shared" si="30"/>
        <v>214.69777777777779</v>
      </c>
    </row>
    <row r="514" spans="3:15">
      <c r="C514" s="10">
        <v>16.177333333333333</v>
      </c>
      <c r="E514" s="21">
        <v>41106</v>
      </c>
      <c r="F514" s="10">
        <f t="shared" si="31"/>
        <v>58.274444444444448</v>
      </c>
      <c r="G514" s="10">
        <f t="shared" si="32"/>
        <v>57.346666666666664</v>
      </c>
      <c r="H514" s="10">
        <v>0</v>
      </c>
      <c r="I514">
        <f t="shared" si="28"/>
        <v>115.62111111111111</v>
      </c>
      <c r="K514" s="10">
        <f t="shared" si="33"/>
        <v>49.821111111111108</v>
      </c>
      <c r="L514" s="10">
        <f t="shared" si="34"/>
        <v>49.25555555555556</v>
      </c>
      <c r="M514" s="10">
        <v>0</v>
      </c>
      <c r="N514">
        <f t="shared" si="29"/>
        <v>99.076666666666668</v>
      </c>
      <c r="O514">
        <f t="shared" si="30"/>
        <v>214.69777777777779</v>
      </c>
    </row>
    <row r="515" spans="3:15">
      <c r="C515" s="10">
        <v>16.177333333333333</v>
      </c>
      <c r="E515" s="21">
        <v>41107</v>
      </c>
      <c r="F515" s="10">
        <f t="shared" si="31"/>
        <v>58.274444444444448</v>
      </c>
      <c r="G515" s="10">
        <f t="shared" si="32"/>
        <v>57.346666666666664</v>
      </c>
      <c r="H515" s="10">
        <v>0</v>
      </c>
      <c r="I515">
        <f t="shared" si="28"/>
        <v>115.62111111111111</v>
      </c>
      <c r="K515" s="10">
        <f t="shared" si="33"/>
        <v>49.821111111111108</v>
      </c>
      <c r="L515" s="10">
        <f t="shared" si="34"/>
        <v>49.25555555555556</v>
      </c>
      <c r="M515" s="10">
        <v>0</v>
      </c>
      <c r="N515">
        <f t="shared" si="29"/>
        <v>99.076666666666668</v>
      </c>
      <c r="O515">
        <f t="shared" si="30"/>
        <v>214.69777777777779</v>
      </c>
    </row>
    <row r="516" spans="3:15">
      <c r="C516" s="10">
        <v>16.177333333333333</v>
      </c>
      <c r="E516" s="21">
        <v>41108</v>
      </c>
      <c r="F516" s="10">
        <f t="shared" si="31"/>
        <v>58.274444444444448</v>
      </c>
      <c r="G516" s="10">
        <f t="shared" si="32"/>
        <v>57.346666666666664</v>
      </c>
      <c r="H516" s="10">
        <v>0</v>
      </c>
      <c r="I516">
        <f t="shared" si="28"/>
        <v>115.62111111111111</v>
      </c>
      <c r="K516" s="10">
        <f t="shared" si="33"/>
        <v>49.821111111111108</v>
      </c>
      <c r="L516" s="10">
        <f t="shared" si="34"/>
        <v>49.25555555555556</v>
      </c>
      <c r="M516" s="10">
        <v>0</v>
      </c>
      <c r="N516">
        <f t="shared" si="29"/>
        <v>99.076666666666668</v>
      </c>
      <c r="O516">
        <f t="shared" si="30"/>
        <v>214.69777777777779</v>
      </c>
    </row>
    <row r="517" spans="3:15">
      <c r="C517" s="10">
        <v>16.177333333333333</v>
      </c>
      <c r="E517" s="21">
        <v>41109</v>
      </c>
      <c r="F517" s="10">
        <f t="shared" si="31"/>
        <v>58.274444444444448</v>
      </c>
      <c r="G517" s="10">
        <f t="shared" si="32"/>
        <v>57.346666666666664</v>
      </c>
      <c r="H517" s="10">
        <v>0</v>
      </c>
      <c r="I517">
        <f t="shared" si="28"/>
        <v>115.62111111111111</v>
      </c>
      <c r="K517" s="10">
        <f t="shared" si="33"/>
        <v>49.821111111111108</v>
      </c>
      <c r="L517" s="10">
        <f t="shared" si="34"/>
        <v>49.25555555555556</v>
      </c>
      <c r="M517" s="10">
        <v>0</v>
      </c>
      <c r="N517">
        <f t="shared" si="29"/>
        <v>99.076666666666668</v>
      </c>
      <c r="O517">
        <f t="shared" si="30"/>
        <v>214.69777777777779</v>
      </c>
    </row>
    <row r="518" spans="3:15">
      <c r="C518" s="10">
        <v>16.177333333333333</v>
      </c>
      <c r="E518" s="21">
        <v>41110</v>
      </c>
      <c r="F518" s="10">
        <f t="shared" si="31"/>
        <v>58.274444444444448</v>
      </c>
      <c r="G518" s="10">
        <f t="shared" si="32"/>
        <v>57.346666666666664</v>
      </c>
      <c r="H518" s="10">
        <v>0</v>
      </c>
      <c r="I518">
        <f t="shared" ref="I518:I581" si="35">SUM(F518:H518)</f>
        <v>115.62111111111111</v>
      </c>
      <c r="K518" s="10">
        <f t="shared" si="33"/>
        <v>49.821111111111108</v>
      </c>
      <c r="L518" s="10">
        <f t="shared" si="34"/>
        <v>49.25555555555556</v>
      </c>
      <c r="M518" s="10">
        <v>0</v>
      </c>
      <c r="N518">
        <f t="shared" ref="N518:N581" si="36">SUM(K518:M518)</f>
        <v>99.076666666666668</v>
      </c>
      <c r="O518">
        <f t="shared" ref="O518:O581" si="37">SUM(K518:M518,F518:H518)</f>
        <v>214.69777777777779</v>
      </c>
    </row>
    <row r="519" spans="3:15">
      <c r="C519" s="10">
        <v>16.177333333333333</v>
      </c>
      <c r="E519" s="21">
        <v>41111</v>
      </c>
      <c r="F519" s="10">
        <f t="shared" si="31"/>
        <v>58.274444444444448</v>
      </c>
      <c r="G519" s="10">
        <f t="shared" si="32"/>
        <v>57.346666666666664</v>
      </c>
      <c r="H519" s="10">
        <v>0</v>
      </c>
      <c r="I519">
        <f t="shared" si="35"/>
        <v>115.62111111111111</v>
      </c>
      <c r="K519" s="10">
        <f t="shared" si="33"/>
        <v>49.821111111111108</v>
      </c>
      <c r="L519" s="10">
        <f t="shared" si="34"/>
        <v>49.25555555555556</v>
      </c>
      <c r="M519" s="10">
        <v>0</v>
      </c>
      <c r="N519">
        <f t="shared" si="36"/>
        <v>99.076666666666668</v>
      </c>
      <c r="O519">
        <f t="shared" si="37"/>
        <v>214.69777777777779</v>
      </c>
    </row>
    <row r="520" spans="3:15">
      <c r="C520" s="10">
        <v>16.177333333333333</v>
      </c>
      <c r="E520" s="21">
        <v>41112</v>
      </c>
      <c r="F520" s="10">
        <f t="shared" si="31"/>
        <v>58.274444444444448</v>
      </c>
      <c r="G520" s="10">
        <f t="shared" si="32"/>
        <v>57.346666666666664</v>
      </c>
      <c r="H520" s="10">
        <v>0</v>
      </c>
      <c r="I520">
        <f t="shared" si="35"/>
        <v>115.62111111111111</v>
      </c>
      <c r="K520" s="10">
        <f t="shared" si="33"/>
        <v>49.821111111111108</v>
      </c>
      <c r="L520" s="10">
        <f t="shared" si="34"/>
        <v>49.25555555555556</v>
      </c>
      <c r="M520" s="10">
        <v>0</v>
      </c>
      <c r="N520">
        <f t="shared" si="36"/>
        <v>99.076666666666668</v>
      </c>
      <c r="O520">
        <f t="shared" si="37"/>
        <v>214.69777777777779</v>
      </c>
    </row>
    <row r="521" spans="3:15">
      <c r="C521" s="10">
        <v>20.866</v>
      </c>
      <c r="E521" s="21">
        <v>41113</v>
      </c>
      <c r="F521" s="10">
        <f>148.4/3</f>
        <v>49.466666666666669</v>
      </c>
      <c r="G521" s="10">
        <f>149.6/3</f>
        <v>49.866666666666667</v>
      </c>
      <c r="H521" s="10">
        <f>6.92/3</f>
        <v>2.3066666666666666</v>
      </c>
      <c r="I521">
        <f t="shared" si="35"/>
        <v>101.64000000000001</v>
      </c>
      <c r="K521" s="10">
        <f>308.91/3</f>
        <v>102.97000000000001</v>
      </c>
      <c r="L521" s="10">
        <f>290.94/3</f>
        <v>96.98</v>
      </c>
      <c r="M521" s="10">
        <v>0</v>
      </c>
      <c r="N521">
        <f t="shared" si="36"/>
        <v>199.95000000000002</v>
      </c>
      <c r="O521">
        <f t="shared" si="37"/>
        <v>301.59000000000003</v>
      </c>
    </row>
    <row r="522" spans="3:15">
      <c r="C522" s="10">
        <v>20.866</v>
      </c>
      <c r="E522" s="21">
        <v>41114</v>
      </c>
      <c r="F522" s="10">
        <f t="shared" ref="F522:F523" si="38">148.4/3</f>
        <v>49.466666666666669</v>
      </c>
      <c r="G522" s="10">
        <f t="shared" ref="G522:G523" si="39">149.6/3</f>
        <v>49.866666666666667</v>
      </c>
      <c r="H522" s="10">
        <f t="shared" ref="H522:H523" si="40">6.92/3</f>
        <v>2.3066666666666666</v>
      </c>
      <c r="I522">
        <f t="shared" si="35"/>
        <v>101.64000000000001</v>
      </c>
      <c r="K522" s="10">
        <f t="shared" ref="K522:K523" si="41">308.91/3</f>
        <v>102.97000000000001</v>
      </c>
      <c r="L522" s="10">
        <f t="shared" ref="L522:L523" si="42">290.94/3</f>
        <v>96.98</v>
      </c>
      <c r="M522" s="10">
        <v>0</v>
      </c>
      <c r="N522">
        <f t="shared" si="36"/>
        <v>199.95000000000002</v>
      </c>
      <c r="O522">
        <f t="shared" si="37"/>
        <v>301.59000000000003</v>
      </c>
    </row>
    <row r="523" spans="3:15">
      <c r="C523" s="10">
        <v>20.866</v>
      </c>
      <c r="E523" s="21">
        <v>41115</v>
      </c>
      <c r="F523" s="10">
        <f t="shared" si="38"/>
        <v>49.466666666666669</v>
      </c>
      <c r="G523" s="10">
        <f t="shared" si="39"/>
        <v>49.866666666666667</v>
      </c>
      <c r="H523" s="10">
        <f t="shared" si="40"/>
        <v>2.3066666666666666</v>
      </c>
      <c r="I523">
        <f t="shared" si="35"/>
        <v>101.64000000000001</v>
      </c>
      <c r="K523" s="10">
        <f t="shared" si="41"/>
        <v>102.97000000000001</v>
      </c>
      <c r="L523" s="10">
        <f t="shared" si="42"/>
        <v>96.98</v>
      </c>
      <c r="M523" s="10">
        <v>0</v>
      </c>
      <c r="N523">
        <f t="shared" si="36"/>
        <v>199.95000000000002</v>
      </c>
      <c r="O523">
        <f t="shared" si="37"/>
        <v>301.59000000000003</v>
      </c>
    </row>
    <row r="524" spans="3:15">
      <c r="C524">
        <v>22.204000000000001</v>
      </c>
      <c r="E524" s="21">
        <v>41116</v>
      </c>
      <c r="F524">
        <v>42</v>
      </c>
      <c r="G524">
        <v>42</v>
      </c>
      <c r="H524">
        <v>0</v>
      </c>
      <c r="I524">
        <f t="shared" si="35"/>
        <v>84</v>
      </c>
      <c r="K524">
        <v>94.89</v>
      </c>
      <c r="L524">
        <v>88.43</v>
      </c>
      <c r="M524">
        <v>0</v>
      </c>
      <c r="N524">
        <f t="shared" si="36"/>
        <v>183.32</v>
      </c>
      <c r="O524">
        <f t="shared" si="37"/>
        <v>267.32</v>
      </c>
    </row>
    <row r="525" spans="3:15">
      <c r="C525">
        <v>24.305</v>
      </c>
      <c r="E525" s="14">
        <v>41117</v>
      </c>
      <c r="F525">
        <v>42</v>
      </c>
      <c r="G525">
        <v>35.020000000000003</v>
      </c>
      <c r="H525">
        <v>0</v>
      </c>
      <c r="I525">
        <f t="shared" si="35"/>
        <v>77.02000000000001</v>
      </c>
      <c r="K525">
        <v>109.74</v>
      </c>
      <c r="L525">
        <v>112</v>
      </c>
      <c r="M525">
        <v>0</v>
      </c>
      <c r="N525">
        <f t="shared" si="36"/>
        <v>221.74</v>
      </c>
      <c r="O525">
        <f t="shared" si="37"/>
        <v>298.76</v>
      </c>
    </row>
    <row r="526" spans="3:15">
      <c r="C526">
        <v>18.901</v>
      </c>
      <c r="E526" s="14">
        <v>41118</v>
      </c>
      <c r="F526">
        <v>42</v>
      </c>
      <c r="G526">
        <v>41.99</v>
      </c>
      <c r="H526">
        <v>0</v>
      </c>
      <c r="I526">
        <f t="shared" si="35"/>
        <v>83.990000000000009</v>
      </c>
      <c r="K526">
        <v>117.37</v>
      </c>
      <c r="L526">
        <v>107.17</v>
      </c>
      <c r="M526">
        <v>0</v>
      </c>
      <c r="N526">
        <f t="shared" si="36"/>
        <v>224.54000000000002</v>
      </c>
      <c r="O526">
        <f t="shared" si="37"/>
        <v>308.53000000000003</v>
      </c>
    </row>
    <row r="527" spans="3:15">
      <c r="C527">
        <v>18.170000000000002</v>
      </c>
      <c r="E527" s="14">
        <v>41119</v>
      </c>
      <c r="F527">
        <v>55.99</v>
      </c>
      <c r="G527">
        <v>61.41</v>
      </c>
      <c r="H527">
        <v>0</v>
      </c>
      <c r="I527">
        <f t="shared" si="35"/>
        <v>117.4</v>
      </c>
      <c r="K527">
        <v>88.49</v>
      </c>
      <c r="L527">
        <v>94.06</v>
      </c>
      <c r="M527">
        <v>0</v>
      </c>
      <c r="N527">
        <f t="shared" si="36"/>
        <v>182.55</v>
      </c>
      <c r="O527">
        <f t="shared" si="37"/>
        <v>299.95000000000005</v>
      </c>
    </row>
    <row r="528" spans="3:15" ht="15.75" thickBot="1">
      <c r="C528">
        <v>26.466999999999999</v>
      </c>
      <c r="E528" s="14">
        <v>41120</v>
      </c>
      <c r="F528">
        <v>69.989999999999995</v>
      </c>
      <c r="G528">
        <v>66.040000000000006</v>
      </c>
      <c r="H528">
        <v>0</v>
      </c>
      <c r="I528">
        <f t="shared" si="35"/>
        <v>136.03</v>
      </c>
      <c r="K528">
        <v>94.28</v>
      </c>
      <c r="L528">
        <v>98</v>
      </c>
      <c r="M528">
        <v>0</v>
      </c>
      <c r="N528">
        <f t="shared" si="36"/>
        <v>192.28</v>
      </c>
      <c r="O528">
        <f t="shared" si="37"/>
        <v>328.31</v>
      </c>
    </row>
    <row r="529" spans="3:15" ht="16.5" thickTop="1" thickBot="1">
      <c r="C529" s="7">
        <v>26.099</v>
      </c>
      <c r="E529" s="19">
        <v>41121</v>
      </c>
      <c r="F529" s="7">
        <v>69.98</v>
      </c>
      <c r="G529" s="7">
        <v>66.959999999999994</v>
      </c>
      <c r="H529" s="7">
        <v>0</v>
      </c>
      <c r="I529">
        <f t="shared" si="35"/>
        <v>136.94</v>
      </c>
      <c r="K529" s="7">
        <v>89.45</v>
      </c>
      <c r="L529" s="7">
        <v>101.61</v>
      </c>
      <c r="M529" s="7">
        <v>0</v>
      </c>
      <c r="N529">
        <f t="shared" si="36"/>
        <v>191.06</v>
      </c>
      <c r="O529">
        <f t="shared" si="37"/>
        <v>328</v>
      </c>
    </row>
    <row r="530" spans="3:15" ht="15.75" thickTop="1">
      <c r="C530">
        <v>24.167000000000002</v>
      </c>
      <c r="E530" s="14">
        <v>41122</v>
      </c>
      <c r="F530">
        <v>77.19</v>
      </c>
      <c r="G530">
        <v>77.2</v>
      </c>
      <c r="H530">
        <v>0</v>
      </c>
      <c r="I530">
        <f t="shared" si="35"/>
        <v>154.38999999999999</v>
      </c>
      <c r="K530">
        <v>86.4</v>
      </c>
      <c r="L530">
        <v>89</v>
      </c>
      <c r="M530">
        <v>0</v>
      </c>
      <c r="N530">
        <f t="shared" si="36"/>
        <v>175.4</v>
      </c>
      <c r="O530">
        <f t="shared" si="37"/>
        <v>329.79</v>
      </c>
    </row>
    <row r="531" spans="3:15">
      <c r="C531">
        <v>24.66</v>
      </c>
      <c r="E531" s="14">
        <v>41123</v>
      </c>
      <c r="F531">
        <v>86.4</v>
      </c>
      <c r="G531">
        <v>93.6</v>
      </c>
      <c r="H531">
        <v>0</v>
      </c>
      <c r="I531">
        <f t="shared" si="35"/>
        <v>180</v>
      </c>
      <c r="K531">
        <v>86.39</v>
      </c>
      <c r="L531">
        <v>82.46</v>
      </c>
      <c r="M531">
        <v>0</v>
      </c>
      <c r="N531">
        <f t="shared" si="36"/>
        <v>168.85</v>
      </c>
      <c r="O531">
        <f t="shared" si="37"/>
        <v>348.85</v>
      </c>
    </row>
    <row r="532" spans="3:15">
      <c r="C532">
        <v>23.116</v>
      </c>
      <c r="E532" s="14">
        <v>41124</v>
      </c>
      <c r="F532">
        <v>72.44</v>
      </c>
      <c r="G532">
        <v>64.8</v>
      </c>
      <c r="H532">
        <v>0</v>
      </c>
      <c r="I532">
        <f t="shared" si="35"/>
        <v>137.24</v>
      </c>
      <c r="K532">
        <v>95.4</v>
      </c>
      <c r="L532">
        <v>102.6</v>
      </c>
      <c r="M532">
        <v>0</v>
      </c>
      <c r="N532">
        <f t="shared" si="36"/>
        <v>198</v>
      </c>
      <c r="O532">
        <f t="shared" si="37"/>
        <v>335.24</v>
      </c>
    </row>
    <row r="533" spans="3:15">
      <c r="C533">
        <v>22.076000000000001</v>
      </c>
      <c r="E533" s="14">
        <v>41125</v>
      </c>
      <c r="F533">
        <v>81.22</v>
      </c>
      <c r="G533">
        <v>81.400000000000006</v>
      </c>
      <c r="H533">
        <v>0</v>
      </c>
      <c r="I533">
        <f t="shared" si="35"/>
        <v>162.62</v>
      </c>
      <c r="K533">
        <v>81.39</v>
      </c>
      <c r="L533">
        <v>74</v>
      </c>
      <c r="M533">
        <v>0</v>
      </c>
      <c r="N533">
        <f t="shared" si="36"/>
        <v>155.38999999999999</v>
      </c>
      <c r="O533">
        <f t="shared" si="37"/>
        <v>318.01</v>
      </c>
    </row>
    <row r="534" spans="3:15">
      <c r="C534">
        <v>19.021999999999998</v>
      </c>
      <c r="E534" s="14">
        <v>41126</v>
      </c>
      <c r="F534">
        <v>94.22</v>
      </c>
      <c r="G534">
        <v>96.2</v>
      </c>
      <c r="H534">
        <v>0</v>
      </c>
      <c r="I534">
        <f t="shared" si="35"/>
        <v>190.42000000000002</v>
      </c>
      <c r="K534">
        <v>51.8</v>
      </c>
      <c r="L534">
        <v>39.26</v>
      </c>
      <c r="M534">
        <v>0</v>
      </c>
      <c r="N534">
        <f t="shared" si="36"/>
        <v>91.06</v>
      </c>
      <c r="O534">
        <f t="shared" si="37"/>
        <v>281.48</v>
      </c>
    </row>
    <row r="535" spans="3:15">
      <c r="C535">
        <v>19.832999999999998</v>
      </c>
      <c r="E535" s="14">
        <v>41127</v>
      </c>
      <c r="F535">
        <v>83.54</v>
      </c>
      <c r="G535">
        <v>83</v>
      </c>
      <c r="H535">
        <v>0</v>
      </c>
      <c r="I535">
        <f t="shared" si="35"/>
        <v>166.54000000000002</v>
      </c>
      <c r="K535">
        <v>81.8</v>
      </c>
      <c r="L535">
        <v>79.540000000000006</v>
      </c>
      <c r="M535">
        <v>0</v>
      </c>
      <c r="N535">
        <f t="shared" si="36"/>
        <v>161.34</v>
      </c>
      <c r="O535">
        <f t="shared" si="37"/>
        <v>327.88</v>
      </c>
    </row>
    <row r="536" spans="3:15">
      <c r="C536">
        <v>23.256</v>
      </c>
      <c r="E536" s="14">
        <v>41128</v>
      </c>
      <c r="F536">
        <v>25</v>
      </c>
      <c r="G536">
        <v>15.2</v>
      </c>
      <c r="H536">
        <v>0</v>
      </c>
      <c r="I536">
        <f t="shared" si="35"/>
        <v>40.200000000000003</v>
      </c>
      <c r="K536">
        <v>142.6</v>
      </c>
      <c r="L536">
        <v>137.06</v>
      </c>
      <c r="M536">
        <v>0</v>
      </c>
      <c r="N536">
        <f t="shared" si="36"/>
        <v>279.65999999999997</v>
      </c>
      <c r="O536">
        <f t="shared" si="37"/>
        <v>319.85999999999996</v>
      </c>
    </row>
    <row r="537" spans="3:15">
      <c r="C537">
        <v>21.786999999999999</v>
      </c>
      <c r="E537" s="14">
        <v>41129</v>
      </c>
      <c r="F537">
        <v>102.18</v>
      </c>
      <c r="G537">
        <v>100.78</v>
      </c>
      <c r="H537">
        <v>0</v>
      </c>
      <c r="I537">
        <f t="shared" si="35"/>
        <v>202.96</v>
      </c>
      <c r="K537">
        <v>61.97</v>
      </c>
      <c r="L537">
        <v>65.7</v>
      </c>
      <c r="M537">
        <v>0</v>
      </c>
      <c r="N537">
        <f t="shared" si="36"/>
        <v>127.67</v>
      </c>
      <c r="O537">
        <f t="shared" si="37"/>
        <v>330.63</v>
      </c>
    </row>
    <row r="538" spans="3:15">
      <c r="C538">
        <v>25.468</v>
      </c>
      <c r="E538" s="14">
        <v>41130</v>
      </c>
      <c r="F538">
        <v>100.91</v>
      </c>
      <c r="G538">
        <v>102.2</v>
      </c>
      <c r="H538">
        <v>0</v>
      </c>
      <c r="I538">
        <f t="shared" si="35"/>
        <v>203.11</v>
      </c>
      <c r="K538">
        <v>69.42</v>
      </c>
      <c r="L538">
        <v>65.7</v>
      </c>
      <c r="M538">
        <v>0</v>
      </c>
      <c r="N538">
        <f t="shared" si="36"/>
        <v>135.12</v>
      </c>
      <c r="O538">
        <f t="shared" si="37"/>
        <v>338.23</v>
      </c>
    </row>
    <row r="539" spans="3:15">
      <c r="C539">
        <f>48.353/2</f>
        <v>24.176500000000001</v>
      </c>
      <c r="E539" s="14">
        <v>41131</v>
      </c>
      <c r="F539">
        <f>95.56/2</f>
        <v>47.78</v>
      </c>
      <c r="G539">
        <f>119.05/2</f>
        <v>59.524999999999999</v>
      </c>
      <c r="H539">
        <v>0</v>
      </c>
      <c r="I539">
        <f t="shared" si="35"/>
        <v>107.30500000000001</v>
      </c>
      <c r="K539">
        <f>243.6/2</f>
        <v>121.8</v>
      </c>
      <c r="L539">
        <f>240.89/2</f>
        <v>120.44499999999999</v>
      </c>
      <c r="M539">
        <v>0</v>
      </c>
      <c r="N539">
        <f t="shared" si="36"/>
        <v>242.245</v>
      </c>
      <c r="O539">
        <f t="shared" si="37"/>
        <v>349.54999999999995</v>
      </c>
    </row>
    <row r="540" spans="3:15">
      <c r="C540">
        <f>50.073/2</f>
        <v>25.0365</v>
      </c>
      <c r="E540" s="14">
        <v>41133</v>
      </c>
      <c r="F540">
        <f>131.4/2</f>
        <v>65.7</v>
      </c>
      <c r="G540">
        <f>131.4/2</f>
        <v>65.7</v>
      </c>
      <c r="H540">
        <v>0</v>
      </c>
      <c r="I540">
        <f t="shared" si="35"/>
        <v>131.4</v>
      </c>
      <c r="K540">
        <f>210.58/2</f>
        <v>105.29</v>
      </c>
      <c r="L540">
        <f>191.61/2</f>
        <v>95.805000000000007</v>
      </c>
      <c r="M540">
        <v>0</v>
      </c>
      <c r="N540">
        <f t="shared" si="36"/>
        <v>201.09500000000003</v>
      </c>
      <c r="O540">
        <f t="shared" si="37"/>
        <v>332.495</v>
      </c>
    </row>
    <row r="541" spans="3:15">
      <c r="C541">
        <v>26.236000000000001</v>
      </c>
      <c r="E541" s="14">
        <v>41135</v>
      </c>
      <c r="F541">
        <v>68.400000000000006</v>
      </c>
      <c r="G541">
        <v>68.400000000000006</v>
      </c>
      <c r="H541">
        <v>0</v>
      </c>
      <c r="I541">
        <f t="shared" si="35"/>
        <v>136.80000000000001</v>
      </c>
      <c r="K541">
        <v>108.37</v>
      </c>
      <c r="L541">
        <v>106.4</v>
      </c>
      <c r="M541">
        <v>0</v>
      </c>
      <c r="N541">
        <f t="shared" si="36"/>
        <v>214.77</v>
      </c>
      <c r="O541">
        <f t="shared" si="37"/>
        <v>351.57000000000005</v>
      </c>
    </row>
    <row r="542" spans="3:15">
      <c r="C542">
        <v>25.952000000000002</v>
      </c>
      <c r="E542" s="14">
        <v>41136</v>
      </c>
      <c r="F542">
        <v>83.77</v>
      </c>
      <c r="G542">
        <v>76.2</v>
      </c>
      <c r="H542">
        <v>0</v>
      </c>
      <c r="I542">
        <f t="shared" si="35"/>
        <v>159.97</v>
      </c>
      <c r="K542">
        <v>85.1</v>
      </c>
      <c r="L542">
        <v>93.4</v>
      </c>
      <c r="M542">
        <v>0</v>
      </c>
      <c r="N542">
        <f t="shared" si="36"/>
        <v>178.5</v>
      </c>
      <c r="O542">
        <f t="shared" si="37"/>
        <v>338.46999999999997</v>
      </c>
    </row>
    <row r="543" spans="3:15">
      <c r="C543">
        <v>26.448</v>
      </c>
      <c r="E543" s="14">
        <v>41137</v>
      </c>
      <c r="F543">
        <v>85.8</v>
      </c>
      <c r="G543">
        <v>77.989999999999995</v>
      </c>
      <c r="H543">
        <v>0</v>
      </c>
      <c r="I543">
        <f t="shared" si="35"/>
        <v>163.79</v>
      </c>
      <c r="K543">
        <v>107.7</v>
      </c>
      <c r="L543">
        <v>104.1</v>
      </c>
      <c r="M543">
        <v>0</v>
      </c>
      <c r="N543">
        <f t="shared" si="36"/>
        <v>211.8</v>
      </c>
      <c r="O543">
        <f t="shared" si="37"/>
        <v>375.59000000000003</v>
      </c>
    </row>
    <row r="544" spans="3:15">
      <c r="C544">
        <v>26.707999999999998</v>
      </c>
      <c r="E544" s="14">
        <v>41138</v>
      </c>
      <c r="F544">
        <v>78</v>
      </c>
      <c r="G544">
        <v>77.97</v>
      </c>
      <c r="H544">
        <v>0</v>
      </c>
      <c r="I544">
        <f t="shared" si="35"/>
        <v>155.97</v>
      </c>
      <c r="K544">
        <v>103.8</v>
      </c>
      <c r="L544">
        <v>103.8</v>
      </c>
      <c r="M544">
        <v>0</v>
      </c>
      <c r="N544">
        <f t="shared" si="36"/>
        <v>207.6</v>
      </c>
      <c r="O544">
        <f t="shared" si="37"/>
        <v>363.57000000000005</v>
      </c>
    </row>
    <row r="545" spans="3:15">
      <c r="C545">
        <v>26.010999999999999</v>
      </c>
      <c r="E545" s="14">
        <v>41139</v>
      </c>
      <c r="F545">
        <v>100.51</v>
      </c>
      <c r="G545">
        <v>100.19</v>
      </c>
      <c r="H545">
        <v>0</v>
      </c>
      <c r="I545">
        <f t="shared" si="35"/>
        <v>200.7</v>
      </c>
      <c r="K545">
        <v>79.98</v>
      </c>
      <c r="L545">
        <v>80</v>
      </c>
      <c r="M545">
        <v>0</v>
      </c>
      <c r="N545">
        <f t="shared" si="36"/>
        <v>159.98000000000002</v>
      </c>
      <c r="O545">
        <f t="shared" si="37"/>
        <v>360.68</v>
      </c>
    </row>
    <row r="546" spans="3:15">
      <c r="C546">
        <v>26.378</v>
      </c>
      <c r="E546" s="14">
        <v>41140</v>
      </c>
      <c r="F546">
        <v>127.27</v>
      </c>
      <c r="G546">
        <v>120.54</v>
      </c>
      <c r="H546">
        <v>0</v>
      </c>
      <c r="I546">
        <f t="shared" si="35"/>
        <v>247.81</v>
      </c>
      <c r="K546">
        <v>63.99</v>
      </c>
      <c r="L546">
        <v>72</v>
      </c>
      <c r="M546">
        <v>0</v>
      </c>
      <c r="N546">
        <f t="shared" si="36"/>
        <v>135.99</v>
      </c>
      <c r="O546">
        <f t="shared" si="37"/>
        <v>383.8</v>
      </c>
    </row>
    <row r="547" spans="3:15">
      <c r="C547">
        <v>26.611000000000001</v>
      </c>
      <c r="E547" s="14">
        <v>41141</v>
      </c>
      <c r="F547">
        <v>98.4</v>
      </c>
      <c r="G547">
        <v>101.67</v>
      </c>
      <c r="H547">
        <v>0</v>
      </c>
      <c r="I547">
        <f t="shared" si="35"/>
        <v>200.07</v>
      </c>
      <c r="K547">
        <v>96.49</v>
      </c>
      <c r="L547">
        <v>88.4</v>
      </c>
      <c r="M547">
        <v>0</v>
      </c>
      <c r="N547">
        <f t="shared" si="36"/>
        <v>184.89</v>
      </c>
      <c r="O547">
        <f t="shared" si="37"/>
        <v>384.96</v>
      </c>
    </row>
    <row r="548" spans="3:15">
      <c r="C548">
        <v>27.143000000000001</v>
      </c>
      <c r="E548" s="14">
        <v>41142</v>
      </c>
      <c r="F548">
        <v>123.47</v>
      </c>
      <c r="G548">
        <v>128.57</v>
      </c>
      <c r="H548">
        <v>0</v>
      </c>
      <c r="I548">
        <f t="shared" si="35"/>
        <v>252.04</v>
      </c>
      <c r="K548">
        <v>57.5</v>
      </c>
      <c r="L548">
        <v>57.4</v>
      </c>
      <c r="M548">
        <v>0</v>
      </c>
      <c r="N548">
        <f t="shared" si="36"/>
        <v>114.9</v>
      </c>
      <c r="O548">
        <f t="shared" si="37"/>
        <v>366.94</v>
      </c>
    </row>
    <row r="549" spans="3:15">
      <c r="C549">
        <v>25.356999999999999</v>
      </c>
      <c r="E549" s="14">
        <v>41143</v>
      </c>
      <c r="F549">
        <v>106.59</v>
      </c>
      <c r="G549">
        <v>107.06</v>
      </c>
      <c r="H549">
        <v>0</v>
      </c>
      <c r="I549">
        <f t="shared" si="35"/>
        <v>213.65</v>
      </c>
      <c r="K549">
        <v>82</v>
      </c>
      <c r="L549">
        <v>81.98</v>
      </c>
      <c r="M549">
        <v>0</v>
      </c>
      <c r="N549">
        <f t="shared" si="36"/>
        <v>163.98000000000002</v>
      </c>
      <c r="O549">
        <f t="shared" si="37"/>
        <v>377.63000000000005</v>
      </c>
    </row>
    <row r="550" spans="3:15">
      <c r="C550">
        <v>20.401</v>
      </c>
      <c r="E550" s="14">
        <v>41144</v>
      </c>
      <c r="F550">
        <v>97.79</v>
      </c>
      <c r="G550">
        <v>91.72</v>
      </c>
      <c r="H550">
        <v>0</v>
      </c>
      <c r="I550">
        <f t="shared" si="35"/>
        <v>189.51</v>
      </c>
      <c r="K550">
        <v>97.98</v>
      </c>
      <c r="L550">
        <v>96.57</v>
      </c>
      <c r="M550">
        <v>0</v>
      </c>
      <c r="N550">
        <f t="shared" si="36"/>
        <v>194.55</v>
      </c>
      <c r="O550">
        <f t="shared" si="37"/>
        <v>384.06000000000006</v>
      </c>
    </row>
    <row r="551" spans="3:15">
      <c r="C551">
        <v>26.920999999999999</v>
      </c>
      <c r="E551" s="14">
        <v>41145</v>
      </c>
      <c r="F551">
        <v>123.28</v>
      </c>
      <c r="G551">
        <v>123.66</v>
      </c>
      <c r="H551">
        <v>0</v>
      </c>
      <c r="I551">
        <f t="shared" si="35"/>
        <v>246.94</v>
      </c>
      <c r="K551">
        <v>56</v>
      </c>
      <c r="L551">
        <v>57.19</v>
      </c>
      <c r="M551">
        <v>0</v>
      </c>
      <c r="N551">
        <f t="shared" si="36"/>
        <v>113.19</v>
      </c>
      <c r="O551">
        <f t="shared" si="37"/>
        <v>360.13</v>
      </c>
    </row>
    <row r="552" spans="3:15">
      <c r="C552">
        <v>23.69</v>
      </c>
      <c r="E552" s="14">
        <v>41146</v>
      </c>
      <c r="F552">
        <v>86.56</v>
      </c>
      <c r="G552">
        <v>88.99</v>
      </c>
      <c r="H552">
        <v>0</v>
      </c>
      <c r="I552">
        <f t="shared" si="35"/>
        <v>175.55</v>
      </c>
      <c r="K552">
        <v>97.5</v>
      </c>
      <c r="L552">
        <v>96</v>
      </c>
      <c r="M552">
        <v>0</v>
      </c>
      <c r="N552">
        <f t="shared" si="36"/>
        <v>193.5</v>
      </c>
      <c r="O552">
        <f t="shared" si="37"/>
        <v>369.05</v>
      </c>
    </row>
    <row r="553" spans="3:15">
      <c r="C553">
        <v>23.431000000000001</v>
      </c>
      <c r="E553" s="14">
        <v>41147</v>
      </c>
      <c r="F553">
        <v>64</v>
      </c>
      <c r="G553">
        <v>77.900000000000006</v>
      </c>
      <c r="H553">
        <v>0</v>
      </c>
      <c r="I553">
        <f t="shared" si="35"/>
        <v>141.9</v>
      </c>
      <c r="K553">
        <v>118.47</v>
      </c>
      <c r="L553">
        <v>92.26</v>
      </c>
      <c r="M553">
        <v>0</v>
      </c>
      <c r="N553">
        <f t="shared" si="36"/>
        <v>210.73000000000002</v>
      </c>
      <c r="O553">
        <f t="shared" si="37"/>
        <v>352.63</v>
      </c>
    </row>
    <row r="554" spans="3:15">
      <c r="C554">
        <v>22.928000000000001</v>
      </c>
      <c r="E554" s="14">
        <v>41148</v>
      </c>
      <c r="F554">
        <v>119.99</v>
      </c>
      <c r="G554">
        <v>116.83</v>
      </c>
      <c r="H554">
        <v>0</v>
      </c>
      <c r="I554">
        <f t="shared" si="35"/>
        <v>236.82</v>
      </c>
      <c r="K554">
        <v>63.99</v>
      </c>
      <c r="L554">
        <v>67.73</v>
      </c>
      <c r="M554">
        <v>0</v>
      </c>
      <c r="N554">
        <f t="shared" si="36"/>
        <v>131.72</v>
      </c>
      <c r="O554">
        <f t="shared" si="37"/>
        <v>368.53999999999996</v>
      </c>
    </row>
    <row r="555" spans="3:15">
      <c r="C555">
        <v>25.184000000000001</v>
      </c>
      <c r="E555" s="14">
        <v>41149</v>
      </c>
      <c r="F555">
        <v>109.61</v>
      </c>
      <c r="G555">
        <v>107.17</v>
      </c>
      <c r="H555">
        <v>0</v>
      </c>
      <c r="I555">
        <f t="shared" si="35"/>
        <v>216.78</v>
      </c>
      <c r="K555">
        <v>71.989999999999995</v>
      </c>
      <c r="L555">
        <v>72</v>
      </c>
      <c r="M555">
        <v>0</v>
      </c>
      <c r="N555">
        <f t="shared" si="36"/>
        <v>143.99</v>
      </c>
      <c r="O555">
        <f t="shared" si="37"/>
        <v>360.77000000000004</v>
      </c>
    </row>
    <row r="556" spans="3:15">
      <c r="C556">
        <v>25.826000000000001</v>
      </c>
      <c r="E556" s="14">
        <v>41150</v>
      </c>
      <c r="F556">
        <v>66.38</v>
      </c>
      <c r="G556">
        <v>72</v>
      </c>
      <c r="H556">
        <v>0</v>
      </c>
      <c r="I556">
        <f t="shared" si="35"/>
        <v>138.38</v>
      </c>
      <c r="K556">
        <v>112.92</v>
      </c>
      <c r="L556">
        <v>112.04</v>
      </c>
      <c r="M556">
        <v>0</v>
      </c>
      <c r="N556">
        <f t="shared" si="36"/>
        <v>224.96</v>
      </c>
      <c r="O556">
        <f t="shared" si="37"/>
        <v>363.34000000000003</v>
      </c>
    </row>
    <row r="557" spans="3:15" ht="15.75" thickBot="1">
      <c r="C557">
        <v>25.841000000000001</v>
      </c>
      <c r="E557" s="14">
        <v>41151</v>
      </c>
      <c r="F557">
        <v>80</v>
      </c>
      <c r="G557">
        <v>79.989999999999995</v>
      </c>
      <c r="H557">
        <v>0</v>
      </c>
      <c r="I557">
        <f t="shared" si="35"/>
        <v>159.99</v>
      </c>
      <c r="K557">
        <v>98.92</v>
      </c>
      <c r="L557">
        <v>87.58</v>
      </c>
      <c r="M557">
        <v>0</v>
      </c>
      <c r="N557">
        <f t="shared" si="36"/>
        <v>186.5</v>
      </c>
      <c r="O557">
        <f t="shared" si="37"/>
        <v>346.49</v>
      </c>
    </row>
    <row r="558" spans="3:15" ht="16.5" thickTop="1" thickBot="1">
      <c r="C558" s="7">
        <v>28.364000000000001</v>
      </c>
      <c r="E558" s="19">
        <v>41152</v>
      </c>
      <c r="F558" s="7">
        <v>62.07</v>
      </c>
      <c r="G558" s="7">
        <v>72</v>
      </c>
      <c r="H558" s="7">
        <v>0</v>
      </c>
      <c r="I558">
        <f t="shared" si="35"/>
        <v>134.07</v>
      </c>
      <c r="K558" s="7">
        <v>117.06</v>
      </c>
      <c r="L558" s="7">
        <v>112</v>
      </c>
      <c r="M558" s="7">
        <v>0</v>
      </c>
      <c r="N558">
        <f t="shared" si="36"/>
        <v>229.06</v>
      </c>
      <c r="O558">
        <f t="shared" si="37"/>
        <v>363.13</v>
      </c>
    </row>
    <row r="559" spans="3:15" ht="15.75" thickTop="1">
      <c r="C559">
        <v>27.535</v>
      </c>
      <c r="E559" s="14">
        <v>41153</v>
      </c>
      <c r="F559">
        <v>72</v>
      </c>
      <c r="G559">
        <v>72</v>
      </c>
      <c r="H559">
        <v>0</v>
      </c>
      <c r="I559">
        <f t="shared" si="35"/>
        <v>144</v>
      </c>
      <c r="K559">
        <v>112.98</v>
      </c>
      <c r="L559">
        <v>110.19</v>
      </c>
      <c r="M559">
        <v>0</v>
      </c>
      <c r="N559">
        <f t="shared" si="36"/>
        <v>223.17000000000002</v>
      </c>
      <c r="O559">
        <f t="shared" si="37"/>
        <v>367.17</v>
      </c>
    </row>
    <row r="560" spans="3:15">
      <c r="C560">
        <v>24.61</v>
      </c>
      <c r="E560" s="14">
        <v>41154</v>
      </c>
      <c r="F560">
        <v>79.98</v>
      </c>
      <c r="G560">
        <v>67.97</v>
      </c>
      <c r="H560">
        <v>0</v>
      </c>
      <c r="I560">
        <f t="shared" si="35"/>
        <v>147.94999999999999</v>
      </c>
      <c r="K560">
        <v>111.98</v>
      </c>
      <c r="L560">
        <v>120.53</v>
      </c>
      <c r="M560">
        <v>0</v>
      </c>
      <c r="N560">
        <f t="shared" si="36"/>
        <v>232.51</v>
      </c>
      <c r="O560">
        <f t="shared" si="37"/>
        <v>380.46000000000004</v>
      </c>
    </row>
    <row r="561" spans="3:15">
      <c r="C561">
        <v>23.414999999999999</v>
      </c>
      <c r="E561" s="14">
        <v>41155</v>
      </c>
      <c r="F561">
        <v>87.98</v>
      </c>
      <c r="G561">
        <v>88</v>
      </c>
      <c r="H561">
        <v>0</v>
      </c>
      <c r="I561">
        <f t="shared" si="35"/>
        <v>175.98000000000002</v>
      </c>
      <c r="K561">
        <v>99.59</v>
      </c>
      <c r="L561">
        <v>97.28</v>
      </c>
      <c r="M561">
        <v>0</v>
      </c>
      <c r="N561">
        <f t="shared" si="36"/>
        <v>196.87</v>
      </c>
      <c r="O561">
        <f t="shared" si="37"/>
        <v>372.85</v>
      </c>
    </row>
    <row r="562" spans="3:15">
      <c r="C562">
        <v>25.172000000000001</v>
      </c>
      <c r="E562" s="14">
        <v>41156</v>
      </c>
      <c r="F562">
        <v>71.989999999999995</v>
      </c>
      <c r="G562">
        <v>80</v>
      </c>
      <c r="H562">
        <v>0</v>
      </c>
      <c r="I562">
        <f t="shared" si="35"/>
        <v>151.99</v>
      </c>
      <c r="K562">
        <v>122.29</v>
      </c>
      <c r="L562">
        <v>109.47</v>
      </c>
      <c r="M562">
        <v>0</v>
      </c>
      <c r="N562">
        <f t="shared" si="36"/>
        <v>231.76</v>
      </c>
      <c r="O562">
        <f t="shared" si="37"/>
        <v>383.75</v>
      </c>
    </row>
    <row r="563" spans="3:15">
      <c r="C563">
        <v>25.221</v>
      </c>
      <c r="E563" s="14">
        <v>41157</v>
      </c>
      <c r="F563">
        <v>110.19</v>
      </c>
      <c r="G563">
        <v>112</v>
      </c>
      <c r="H563">
        <v>0</v>
      </c>
      <c r="I563">
        <f t="shared" si="35"/>
        <v>222.19</v>
      </c>
      <c r="K563">
        <v>72</v>
      </c>
      <c r="L563">
        <v>72</v>
      </c>
      <c r="M563">
        <v>0</v>
      </c>
      <c r="N563">
        <f t="shared" si="36"/>
        <v>144</v>
      </c>
      <c r="O563">
        <f t="shared" si="37"/>
        <v>366.19</v>
      </c>
    </row>
    <row r="564" spans="3:15">
      <c r="C564">
        <v>27.646999999999998</v>
      </c>
      <c r="E564" s="14">
        <v>41158</v>
      </c>
      <c r="F564">
        <v>114.6</v>
      </c>
      <c r="G564">
        <v>112</v>
      </c>
      <c r="H564">
        <v>0</v>
      </c>
      <c r="I564">
        <f t="shared" si="35"/>
        <v>226.6</v>
      </c>
      <c r="K564">
        <v>69.569999999999993</v>
      </c>
      <c r="L564">
        <v>72</v>
      </c>
      <c r="M564">
        <v>0</v>
      </c>
      <c r="N564">
        <f t="shared" si="36"/>
        <v>141.57</v>
      </c>
      <c r="O564">
        <f t="shared" si="37"/>
        <v>368.16999999999996</v>
      </c>
    </row>
    <row r="565" spans="3:15">
      <c r="C565">
        <v>27.038</v>
      </c>
      <c r="E565" s="14">
        <v>41159</v>
      </c>
      <c r="F565">
        <v>115.4</v>
      </c>
      <c r="G565">
        <v>104</v>
      </c>
      <c r="H565">
        <v>0</v>
      </c>
      <c r="I565">
        <f t="shared" si="35"/>
        <v>219.4</v>
      </c>
      <c r="K565">
        <v>80</v>
      </c>
      <c r="L565">
        <v>85.1</v>
      </c>
      <c r="M565">
        <v>0</v>
      </c>
      <c r="N565">
        <f t="shared" si="36"/>
        <v>165.1</v>
      </c>
      <c r="O565">
        <f t="shared" si="37"/>
        <v>384.5</v>
      </c>
    </row>
    <row r="566" spans="3:15">
      <c r="C566">
        <v>25.33</v>
      </c>
      <c r="E566" s="14">
        <v>41160</v>
      </c>
      <c r="F566">
        <v>95.99</v>
      </c>
      <c r="G566">
        <v>102.26</v>
      </c>
      <c r="H566">
        <v>0</v>
      </c>
      <c r="I566">
        <f t="shared" si="35"/>
        <v>198.25</v>
      </c>
      <c r="K566">
        <v>95.99</v>
      </c>
      <c r="L566">
        <v>82.89</v>
      </c>
      <c r="M566">
        <v>0</v>
      </c>
      <c r="N566">
        <f t="shared" si="36"/>
        <v>178.88</v>
      </c>
      <c r="O566">
        <f t="shared" si="37"/>
        <v>377.13</v>
      </c>
    </row>
    <row r="567" spans="3:15">
      <c r="C567">
        <v>22.834</v>
      </c>
      <c r="E567" s="14">
        <v>41161</v>
      </c>
      <c r="F567">
        <v>116.32</v>
      </c>
      <c r="G567">
        <v>113.74</v>
      </c>
      <c r="H567">
        <v>0</v>
      </c>
      <c r="I567">
        <f t="shared" si="35"/>
        <v>230.06</v>
      </c>
      <c r="K567">
        <v>64</v>
      </c>
      <c r="L567">
        <v>79.989999999999995</v>
      </c>
      <c r="M567">
        <v>0</v>
      </c>
      <c r="N567">
        <f t="shared" si="36"/>
        <v>143.99</v>
      </c>
      <c r="O567">
        <f t="shared" si="37"/>
        <v>374.05</v>
      </c>
    </row>
    <row r="568" spans="3:15">
      <c r="C568">
        <v>23.634</v>
      </c>
      <c r="E568" s="14">
        <v>41162</v>
      </c>
      <c r="F568">
        <v>123.66</v>
      </c>
      <c r="G568">
        <v>120</v>
      </c>
      <c r="H568">
        <v>0</v>
      </c>
      <c r="I568">
        <f t="shared" si="35"/>
        <v>243.66</v>
      </c>
      <c r="K568">
        <v>63.99</v>
      </c>
      <c r="L568">
        <v>72</v>
      </c>
      <c r="M568">
        <v>0</v>
      </c>
      <c r="N568">
        <f t="shared" si="36"/>
        <v>135.99</v>
      </c>
      <c r="O568">
        <f t="shared" si="37"/>
        <v>379.65</v>
      </c>
    </row>
    <row r="569" spans="3:15">
      <c r="C569">
        <v>22.356000000000002</v>
      </c>
      <c r="E569" s="14">
        <v>41163</v>
      </c>
      <c r="F569">
        <v>64</v>
      </c>
      <c r="G569">
        <v>53.96</v>
      </c>
      <c r="H569">
        <v>0</v>
      </c>
      <c r="I569">
        <f t="shared" si="35"/>
        <v>117.96000000000001</v>
      </c>
      <c r="K569">
        <v>79.989999999999995</v>
      </c>
      <c r="L569">
        <v>83.57</v>
      </c>
      <c r="M569">
        <v>0</v>
      </c>
      <c r="N569">
        <f t="shared" si="36"/>
        <v>163.56</v>
      </c>
      <c r="O569">
        <f t="shared" si="37"/>
        <v>281.52</v>
      </c>
    </row>
    <row r="570" spans="3:15">
      <c r="C570">
        <v>20.914000000000001</v>
      </c>
      <c r="E570" s="14">
        <v>41164</v>
      </c>
      <c r="F570">
        <v>97.98</v>
      </c>
      <c r="G570">
        <v>113.64</v>
      </c>
      <c r="H570">
        <v>0</v>
      </c>
      <c r="I570">
        <f t="shared" si="35"/>
        <v>211.62</v>
      </c>
      <c r="K570">
        <v>64</v>
      </c>
      <c r="L570">
        <v>56</v>
      </c>
      <c r="M570">
        <v>0</v>
      </c>
      <c r="N570">
        <f t="shared" si="36"/>
        <v>120</v>
      </c>
      <c r="O570">
        <f t="shared" si="37"/>
        <v>331.62</v>
      </c>
    </row>
    <row r="571" spans="3:15">
      <c r="C571">
        <v>28.542000000000002</v>
      </c>
      <c r="E571" s="14">
        <v>41165</v>
      </c>
      <c r="F571">
        <v>89.6</v>
      </c>
      <c r="G571">
        <v>92.67</v>
      </c>
      <c r="H571">
        <v>0</v>
      </c>
      <c r="I571">
        <f t="shared" si="35"/>
        <v>182.26999999999998</v>
      </c>
      <c r="K571">
        <v>59.98</v>
      </c>
      <c r="L571">
        <v>52.5</v>
      </c>
      <c r="M571">
        <v>0</v>
      </c>
      <c r="N571">
        <f t="shared" si="36"/>
        <v>112.47999999999999</v>
      </c>
      <c r="O571">
        <f t="shared" si="37"/>
        <v>294.75</v>
      </c>
    </row>
    <row r="572" spans="3:15">
      <c r="C572">
        <v>27.809000000000001</v>
      </c>
      <c r="E572" s="14">
        <v>41166</v>
      </c>
      <c r="F572">
        <v>66.34</v>
      </c>
      <c r="G572">
        <v>62.98</v>
      </c>
      <c r="H572">
        <v>0</v>
      </c>
      <c r="I572">
        <f t="shared" si="35"/>
        <v>129.32</v>
      </c>
      <c r="K572">
        <v>67.42</v>
      </c>
      <c r="L572">
        <v>65.23</v>
      </c>
      <c r="M572">
        <v>0</v>
      </c>
      <c r="N572">
        <f t="shared" si="36"/>
        <v>132.65</v>
      </c>
      <c r="O572">
        <f t="shared" si="37"/>
        <v>261.97000000000003</v>
      </c>
    </row>
    <row r="573" spans="3:15">
      <c r="C573">
        <v>24.885999999999999</v>
      </c>
      <c r="E573" s="14">
        <v>41167</v>
      </c>
      <c r="F573">
        <v>67</v>
      </c>
      <c r="G573">
        <v>67</v>
      </c>
      <c r="H573">
        <v>0</v>
      </c>
      <c r="I573">
        <f t="shared" si="35"/>
        <v>134</v>
      </c>
      <c r="K573">
        <v>77.040000000000006</v>
      </c>
      <c r="L573">
        <v>67.900000000000006</v>
      </c>
      <c r="M573">
        <v>0</v>
      </c>
      <c r="N573">
        <f t="shared" si="36"/>
        <v>144.94</v>
      </c>
      <c r="O573">
        <f t="shared" si="37"/>
        <v>278.94</v>
      </c>
    </row>
    <row r="574" spans="3:15">
      <c r="C574">
        <v>25.832000000000001</v>
      </c>
      <c r="E574" s="14">
        <v>41168</v>
      </c>
      <c r="F574">
        <v>70</v>
      </c>
      <c r="G574">
        <v>70</v>
      </c>
      <c r="H574">
        <v>0</v>
      </c>
      <c r="I574">
        <f t="shared" si="35"/>
        <v>140</v>
      </c>
      <c r="K574">
        <v>100.33</v>
      </c>
      <c r="L574">
        <v>105</v>
      </c>
      <c r="M574">
        <v>0</v>
      </c>
      <c r="N574">
        <f t="shared" si="36"/>
        <v>205.32999999999998</v>
      </c>
      <c r="O574">
        <f t="shared" si="37"/>
        <v>345.33</v>
      </c>
    </row>
    <row r="575" spans="3:15">
      <c r="C575">
        <v>26.602</v>
      </c>
      <c r="E575" s="14">
        <v>41169</v>
      </c>
      <c r="F575">
        <v>70.98</v>
      </c>
      <c r="G575">
        <v>64</v>
      </c>
      <c r="H575">
        <v>0</v>
      </c>
      <c r="I575">
        <f t="shared" si="35"/>
        <v>134.98000000000002</v>
      </c>
      <c r="K575">
        <v>97</v>
      </c>
      <c r="L575">
        <v>97</v>
      </c>
      <c r="M575">
        <v>0</v>
      </c>
      <c r="N575">
        <f t="shared" si="36"/>
        <v>194</v>
      </c>
      <c r="O575">
        <f t="shared" si="37"/>
        <v>328.98</v>
      </c>
    </row>
    <row r="576" spans="3:15">
      <c r="C576">
        <v>26.983000000000001</v>
      </c>
      <c r="E576" s="14">
        <v>41170</v>
      </c>
      <c r="F576">
        <v>75</v>
      </c>
      <c r="G576">
        <v>52.5</v>
      </c>
      <c r="H576">
        <v>0</v>
      </c>
      <c r="I576">
        <f t="shared" si="35"/>
        <v>127.5</v>
      </c>
      <c r="K576">
        <v>97.5</v>
      </c>
      <c r="L576">
        <v>105</v>
      </c>
      <c r="M576">
        <v>0</v>
      </c>
      <c r="N576">
        <f t="shared" si="36"/>
        <v>202.5</v>
      </c>
      <c r="O576">
        <f t="shared" si="37"/>
        <v>330</v>
      </c>
    </row>
    <row r="577" spans="3:15">
      <c r="C577">
        <v>26.039000000000001</v>
      </c>
      <c r="E577" s="14">
        <v>41171</v>
      </c>
      <c r="F577">
        <v>115.84</v>
      </c>
      <c r="G577">
        <v>75</v>
      </c>
      <c r="H577">
        <v>0</v>
      </c>
      <c r="I577">
        <f t="shared" si="35"/>
        <v>190.84</v>
      </c>
      <c r="K577">
        <v>52.5</v>
      </c>
      <c r="L577">
        <v>45</v>
      </c>
      <c r="M577">
        <v>0</v>
      </c>
      <c r="N577">
        <f t="shared" si="36"/>
        <v>97.5</v>
      </c>
      <c r="O577">
        <f t="shared" si="37"/>
        <v>288.34000000000003</v>
      </c>
    </row>
    <row r="578" spans="3:15">
      <c r="C578">
        <v>27.512</v>
      </c>
      <c r="E578" s="14">
        <v>41172</v>
      </c>
      <c r="F578">
        <v>55.81</v>
      </c>
      <c r="G578">
        <v>52.5</v>
      </c>
      <c r="H578">
        <v>0</v>
      </c>
      <c r="I578">
        <f t="shared" si="35"/>
        <v>108.31</v>
      </c>
      <c r="K578">
        <v>119.98</v>
      </c>
      <c r="L578">
        <v>112.5</v>
      </c>
      <c r="M578">
        <v>0</v>
      </c>
      <c r="N578">
        <f t="shared" si="36"/>
        <v>232.48000000000002</v>
      </c>
      <c r="O578">
        <f t="shared" si="37"/>
        <v>340.79</v>
      </c>
    </row>
    <row r="579" spans="3:15">
      <c r="C579">
        <v>27.518000000000001</v>
      </c>
      <c r="E579" s="14">
        <v>41173</v>
      </c>
      <c r="F579">
        <v>47.89</v>
      </c>
      <c r="G579">
        <v>37.5</v>
      </c>
      <c r="H579">
        <v>0</v>
      </c>
      <c r="I579">
        <f t="shared" si="35"/>
        <v>85.39</v>
      </c>
      <c r="K579">
        <v>112.5</v>
      </c>
      <c r="L579">
        <v>100.56</v>
      </c>
      <c r="M579">
        <v>0</v>
      </c>
      <c r="N579">
        <f t="shared" si="36"/>
        <v>213.06</v>
      </c>
      <c r="O579">
        <f t="shared" si="37"/>
        <v>298.45</v>
      </c>
    </row>
    <row r="580" spans="3:15">
      <c r="C580">
        <v>25.535</v>
      </c>
      <c r="E580" s="14">
        <v>41174</v>
      </c>
      <c r="F580">
        <v>102.1</v>
      </c>
      <c r="G580">
        <v>100.32</v>
      </c>
      <c r="H580">
        <v>0</v>
      </c>
      <c r="I580">
        <f t="shared" si="35"/>
        <v>202.42</v>
      </c>
      <c r="K580">
        <v>67.48</v>
      </c>
      <c r="L580">
        <v>60</v>
      </c>
      <c r="M580">
        <v>0</v>
      </c>
      <c r="N580">
        <f t="shared" si="36"/>
        <v>127.48</v>
      </c>
      <c r="O580">
        <f t="shared" si="37"/>
        <v>329.9</v>
      </c>
    </row>
    <row r="581" spans="3:15">
      <c r="C581">
        <v>26.635000000000002</v>
      </c>
      <c r="E581" s="14">
        <v>41175</v>
      </c>
      <c r="F581">
        <v>112.47</v>
      </c>
      <c r="G581">
        <v>112.5</v>
      </c>
      <c r="H581">
        <v>0</v>
      </c>
      <c r="I581">
        <f t="shared" si="35"/>
        <v>224.97</v>
      </c>
      <c r="K581">
        <v>61.28</v>
      </c>
      <c r="L581">
        <v>60</v>
      </c>
      <c r="M581">
        <v>0</v>
      </c>
      <c r="N581">
        <f t="shared" si="36"/>
        <v>121.28</v>
      </c>
      <c r="O581">
        <f t="shared" si="37"/>
        <v>346.25</v>
      </c>
    </row>
    <row r="582" spans="3:15">
      <c r="C582">
        <v>26.262</v>
      </c>
      <c r="E582" s="14">
        <v>41176</v>
      </c>
      <c r="F582">
        <v>109.99</v>
      </c>
      <c r="G582">
        <v>103.01</v>
      </c>
      <c r="H582">
        <v>0</v>
      </c>
      <c r="I582">
        <f t="shared" ref="I582:I627" si="43">SUM(F582:H582)</f>
        <v>213</v>
      </c>
      <c r="K582">
        <v>58.69</v>
      </c>
      <c r="L582">
        <v>67.5</v>
      </c>
      <c r="M582">
        <v>0</v>
      </c>
      <c r="N582">
        <f t="shared" ref="N582:N627" si="44">SUM(K582:M582)</f>
        <v>126.19</v>
      </c>
      <c r="O582">
        <f t="shared" ref="O582:O627" si="45">SUM(K582:M582,F582:H582)</f>
        <v>339.19</v>
      </c>
    </row>
    <row r="583" spans="3:15">
      <c r="C583">
        <v>26.512</v>
      </c>
      <c r="E583" s="14">
        <v>41177</v>
      </c>
      <c r="F583">
        <v>112.5</v>
      </c>
      <c r="G583">
        <v>102.78</v>
      </c>
      <c r="H583">
        <v>0</v>
      </c>
      <c r="I583">
        <f t="shared" si="43"/>
        <v>215.28</v>
      </c>
      <c r="K583">
        <v>60</v>
      </c>
      <c r="L583">
        <v>60</v>
      </c>
      <c r="M583">
        <v>0</v>
      </c>
      <c r="N583">
        <f t="shared" si="44"/>
        <v>120</v>
      </c>
      <c r="O583">
        <f t="shared" si="45"/>
        <v>335.28</v>
      </c>
    </row>
    <row r="584" spans="3:15">
      <c r="C584">
        <v>27.46</v>
      </c>
      <c r="E584" s="14">
        <v>41178</v>
      </c>
      <c r="F584">
        <v>112.5</v>
      </c>
      <c r="G584">
        <v>114.87</v>
      </c>
      <c r="H584">
        <v>0</v>
      </c>
      <c r="I584">
        <f t="shared" si="43"/>
        <v>227.37</v>
      </c>
      <c r="K584">
        <v>60</v>
      </c>
      <c r="L584">
        <v>52.5</v>
      </c>
      <c r="M584">
        <v>0</v>
      </c>
      <c r="N584">
        <f t="shared" si="44"/>
        <v>112.5</v>
      </c>
      <c r="O584">
        <f t="shared" si="45"/>
        <v>339.87</v>
      </c>
    </row>
    <row r="585" spans="3:15">
      <c r="C585">
        <v>24.891999999999999</v>
      </c>
      <c r="E585" s="14">
        <v>41179</v>
      </c>
      <c r="F585">
        <v>86.16</v>
      </c>
      <c r="G585">
        <v>85.93</v>
      </c>
      <c r="H585">
        <v>0</v>
      </c>
      <c r="I585">
        <f t="shared" si="43"/>
        <v>172.09</v>
      </c>
      <c r="K585">
        <v>59.97</v>
      </c>
      <c r="L585">
        <v>60</v>
      </c>
      <c r="M585">
        <v>0</v>
      </c>
      <c r="N585">
        <f t="shared" si="44"/>
        <v>119.97</v>
      </c>
      <c r="O585">
        <f t="shared" si="45"/>
        <v>292.06</v>
      </c>
    </row>
    <row r="586" spans="3:15">
      <c r="C586">
        <v>28.082999999999998</v>
      </c>
      <c r="E586" s="14">
        <v>41180</v>
      </c>
      <c r="F586">
        <v>102.56</v>
      </c>
      <c r="G586">
        <v>89.9</v>
      </c>
      <c r="H586">
        <v>0</v>
      </c>
      <c r="I586">
        <f t="shared" si="43"/>
        <v>192.46</v>
      </c>
      <c r="K586">
        <v>59.99</v>
      </c>
      <c r="L586">
        <v>60</v>
      </c>
      <c r="M586">
        <v>0</v>
      </c>
      <c r="N586">
        <f t="shared" si="44"/>
        <v>119.99000000000001</v>
      </c>
      <c r="O586">
        <f t="shared" si="45"/>
        <v>312.45000000000005</v>
      </c>
    </row>
    <row r="587" spans="3:15" ht="15.75" thickBot="1">
      <c r="C587">
        <v>18.817</v>
      </c>
      <c r="E587" s="14">
        <v>41181</v>
      </c>
      <c r="F587">
        <v>62.16</v>
      </c>
      <c r="G587">
        <v>66.599999999999994</v>
      </c>
      <c r="H587">
        <v>0</v>
      </c>
      <c r="I587">
        <f t="shared" si="43"/>
        <v>128.76</v>
      </c>
      <c r="K587">
        <v>81.59</v>
      </c>
      <c r="L587">
        <v>68.489999999999995</v>
      </c>
      <c r="M587">
        <v>0</v>
      </c>
      <c r="N587">
        <f t="shared" si="44"/>
        <v>150.07999999999998</v>
      </c>
      <c r="O587">
        <f t="shared" si="45"/>
        <v>278.83999999999997</v>
      </c>
    </row>
    <row r="588" spans="3:15" ht="16.5" thickTop="1" thickBot="1">
      <c r="C588" s="7">
        <v>28.427</v>
      </c>
      <c r="E588" s="19">
        <v>41182</v>
      </c>
      <c r="F588" s="7">
        <v>58.99</v>
      </c>
      <c r="G588" s="7">
        <v>66.5</v>
      </c>
      <c r="H588" s="7">
        <v>0</v>
      </c>
      <c r="I588">
        <f t="shared" si="43"/>
        <v>125.49000000000001</v>
      </c>
      <c r="K588" s="7">
        <v>111.09</v>
      </c>
      <c r="L588" s="7">
        <v>96.3</v>
      </c>
      <c r="M588" s="7">
        <v>0</v>
      </c>
      <c r="N588">
        <f t="shared" si="44"/>
        <v>207.39</v>
      </c>
      <c r="O588">
        <f t="shared" si="45"/>
        <v>332.88</v>
      </c>
    </row>
    <row r="589" spans="3:15" ht="15.75" thickTop="1">
      <c r="C589">
        <v>27.48</v>
      </c>
      <c r="E589" s="14">
        <v>41183</v>
      </c>
      <c r="F589">
        <v>67.48</v>
      </c>
      <c r="G589">
        <v>75</v>
      </c>
      <c r="H589">
        <v>0</v>
      </c>
      <c r="I589">
        <f t="shared" si="43"/>
        <v>142.48000000000002</v>
      </c>
      <c r="K589">
        <v>104.97</v>
      </c>
      <c r="L589">
        <v>97.5</v>
      </c>
      <c r="M589">
        <v>0</v>
      </c>
      <c r="N589">
        <f t="shared" si="44"/>
        <v>202.47</v>
      </c>
      <c r="O589">
        <f t="shared" si="45"/>
        <v>344.95</v>
      </c>
    </row>
    <row r="590" spans="3:15">
      <c r="C590">
        <v>28.391999999999999</v>
      </c>
      <c r="E590" s="14">
        <v>41184</v>
      </c>
      <c r="F590">
        <v>52.5</v>
      </c>
      <c r="G590">
        <v>52.5</v>
      </c>
      <c r="H590">
        <v>0</v>
      </c>
      <c r="I590">
        <f t="shared" si="43"/>
        <v>105</v>
      </c>
      <c r="K590">
        <v>112.5</v>
      </c>
      <c r="L590">
        <v>108.39</v>
      </c>
      <c r="M590">
        <v>0</v>
      </c>
      <c r="N590">
        <f t="shared" si="44"/>
        <v>220.89</v>
      </c>
      <c r="O590">
        <f t="shared" si="45"/>
        <v>325.89</v>
      </c>
    </row>
    <row r="591" spans="3:15">
      <c r="C591">
        <v>28.533999999999999</v>
      </c>
      <c r="E591" s="14">
        <v>41185</v>
      </c>
      <c r="F591">
        <v>85.85</v>
      </c>
      <c r="G591">
        <v>97.16</v>
      </c>
      <c r="H591">
        <v>0</v>
      </c>
      <c r="I591">
        <f t="shared" si="43"/>
        <v>183.01</v>
      </c>
      <c r="K591">
        <v>90.69</v>
      </c>
      <c r="L591">
        <v>86.95</v>
      </c>
      <c r="M591">
        <v>0</v>
      </c>
      <c r="N591">
        <f t="shared" si="44"/>
        <v>177.64</v>
      </c>
      <c r="O591">
        <f t="shared" si="45"/>
        <v>360.65</v>
      </c>
    </row>
    <row r="592" spans="3:15">
      <c r="C592">
        <v>24.146999999999998</v>
      </c>
      <c r="E592" s="14">
        <v>41186</v>
      </c>
      <c r="F592">
        <v>74.97</v>
      </c>
      <c r="G592">
        <v>58.81</v>
      </c>
      <c r="H592">
        <v>0</v>
      </c>
      <c r="I592">
        <f t="shared" si="43"/>
        <v>133.78</v>
      </c>
      <c r="K592">
        <v>68.86</v>
      </c>
      <c r="L592">
        <v>60.04</v>
      </c>
      <c r="M592">
        <v>0</v>
      </c>
      <c r="N592">
        <f t="shared" si="44"/>
        <v>128.9</v>
      </c>
      <c r="O592">
        <f t="shared" si="45"/>
        <v>262.68</v>
      </c>
    </row>
    <row r="593" spans="3:15">
      <c r="C593">
        <v>25.855</v>
      </c>
      <c r="E593" s="14">
        <v>41187</v>
      </c>
      <c r="F593">
        <v>60</v>
      </c>
      <c r="G593">
        <v>61.19</v>
      </c>
      <c r="H593">
        <v>0</v>
      </c>
      <c r="I593">
        <f t="shared" si="43"/>
        <v>121.19</v>
      </c>
      <c r="K593">
        <v>105.86</v>
      </c>
      <c r="L593">
        <v>98.67</v>
      </c>
      <c r="M593">
        <v>0</v>
      </c>
      <c r="N593">
        <f t="shared" si="44"/>
        <v>204.53</v>
      </c>
      <c r="O593">
        <f t="shared" si="45"/>
        <v>325.71999999999997</v>
      </c>
    </row>
    <row r="594" spans="3:15">
      <c r="C594">
        <v>27.507000000000001</v>
      </c>
      <c r="E594" s="14">
        <v>41188</v>
      </c>
      <c r="F594">
        <v>59.98</v>
      </c>
      <c r="G594">
        <v>54.42</v>
      </c>
      <c r="H594">
        <v>0</v>
      </c>
      <c r="I594">
        <f t="shared" si="43"/>
        <v>114.4</v>
      </c>
      <c r="K594">
        <v>112.47</v>
      </c>
      <c r="L594">
        <v>112.5</v>
      </c>
      <c r="M594">
        <v>0</v>
      </c>
      <c r="N594">
        <f t="shared" si="44"/>
        <v>224.97</v>
      </c>
      <c r="O594">
        <f t="shared" si="45"/>
        <v>339.37</v>
      </c>
    </row>
    <row r="595" spans="3:15">
      <c r="C595">
        <v>27.03</v>
      </c>
      <c r="E595" s="14">
        <v>41189</v>
      </c>
      <c r="F595">
        <v>52.5</v>
      </c>
      <c r="G595">
        <v>67.92</v>
      </c>
      <c r="H595">
        <v>0</v>
      </c>
      <c r="I595">
        <f t="shared" si="43"/>
        <v>120.42</v>
      </c>
      <c r="K595">
        <v>104.98</v>
      </c>
      <c r="L595">
        <v>97.5</v>
      </c>
      <c r="M595">
        <v>0</v>
      </c>
      <c r="N595">
        <f t="shared" si="44"/>
        <v>202.48000000000002</v>
      </c>
      <c r="O595">
        <f t="shared" si="45"/>
        <v>322.90000000000003</v>
      </c>
    </row>
    <row r="596" spans="3:15">
      <c r="C596">
        <v>27.494</v>
      </c>
      <c r="E596" s="14">
        <v>41190</v>
      </c>
      <c r="F596">
        <v>67.48</v>
      </c>
      <c r="G596">
        <v>58.04</v>
      </c>
      <c r="H596">
        <v>0</v>
      </c>
      <c r="I596">
        <f t="shared" si="43"/>
        <v>125.52000000000001</v>
      </c>
      <c r="K596">
        <v>104.99</v>
      </c>
      <c r="L596">
        <v>107.39</v>
      </c>
      <c r="M596">
        <v>0</v>
      </c>
      <c r="N596">
        <f t="shared" si="44"/>
        <v>212.38</v>
      </c>
      <c r="O596">
        <f t="shared" si="45"/>
        <v>337.90000000000003</v>
      </c>
    </row>
    <row r="597" spans="3:15">
      <c r="C597">
        <v>27.303000000000001</v>
      </c>
      <c r="E597" s="14">
        <v>41191</v>
      </c>
      <c r="F597">
        <v>52.5</v>
      </c>
      <c r="G597">
        <v>54.46</v>
      </c>
      <c r="H597">
        <v>0</v>
      </c>
      <c r="I597">
        <f t="shared" si="43"/>
        <v>106.96000000000001</v>
      </c>
      <c r="K597">
        <v>112.5</v>
      </c>
      <c r="L597">
        <v>112.5</v>
      </c>
      <c r="M597">
        <v>0</v>
      </c>
      <c r="N597">
        <f t="shared" si="44"/>
        <v>225</v>
      </c>
      <c r="O597">
        <f t="shared" si="45"/>
        <v>331.96</v>
      </c>
    </row>
    <row r="598" spans="3:15">
      <c r="C598">
        <v>27.879000000000001</v>
      </c>
      <c r="E598" s="14">
        <v>41192</v>
      </c>
      <c r="F598">
        <v>59.99</v>
      </c>
      <c r="G598">
        <v>61.14</v>
      </c>
      <c r="H598">
        <v>0</v>
      </c>
      <c r="I598">
        <f t="shared" si="43"/>
        <v>121.13</v>
      </c>
      <c r="K598">
        <v>112.5</v>
      </c>
      <c r="L598">
        <v>109.39</v>
      </c>
      <c r="M598">
        <v>0</v>
      </c>
      <c r="N598">
        <f t="shared" si="44"/>
        <v>221.89</v>
      </c>
      <c r="O598">
        <f t="shared" si="45"/>
        <v>343.02</v>
      </c>
    </row>
    <row r="599" spans="3:15">
      <c r="C599">
        <v>27.798999999999999</v>
      </c>
      <c r="E599" s="14">
        <v>41193</v>
      </c>
      <c r="F599">
        <v>59.98</v>
      </c>
      <c r="G599">
        <v>58.86</v>
      </c>
      <c r="H599">
        <v>0</v>
      </c>
      <c r="I599">
        <f t="shared" si="43"/>
        <v>118.84</v>
      </c>
      <c r="K599">
        <v>104.36</v>
      </c>
      <c r="L599">
        <v>102.47</v>
      </c>
      <c r="M599">
        <v>0</v>
      </c>
      <c r="N599">
        <f t="shared" si="44"/>
        <v>206.82999999999998</v>
      </c>
      <c r="O599">
        <f t="shared" si="45"/>
        <v>325.67</v>
      </c>
    </row>
    <row r="600" spans="3:15">
      <c r="C600">
        <v>28.385999999999999</v>
      </c>
      <c r="E600" s="14">
        <v>41194</v>
      </c>
      <c r="F600">
        <v>59.98</v>
      </c>
      <c r="G600">
        <v>60</v>
      </c>
      <c r="H600">
        <v>0</v>
      </c>
      <c r="I600">
        <f t="shared" si="43"/>
        <v>119.97999999999999</v>
      </c>
      <c r="K600">
        <v>94.74</v>
      </c>
      <c r="L600">
        <v>107.71</v>
      </c>
      <c r="M600">
        <v>0</v>
      </c>
      <c r="N600">
        <f t="shared" si="44"/>
        <v>202.45</v>
      </c>
      <c r="O600">
        <f t="shared" si="45"/>
        <v>322.43</v>
      </c>
    </row>
    <row r="601" spans="3:15">
      <c r="C601">
        <v>28.542999999999999</v>
      </c>
      <c r="E601" s="14">
        <v>41195</v>
      </c>
      <c r="F601">
        <v>74.989999999999995</v>
      </c>
      <c r="G601">
        <v>65.180000000000007</v>
      </c>
      <c r="H601">
        <v>0</v>
      </c>
      <c r="I601">
        <f t="shared" si="43"/>
        <v>140.17000000000002</v>
      </c>
      <c r="K601">
        <v>74.63</v>
      </c>
      <c r="L601">
        <v>60</v>
      </c>
      <c r="M601">
        <v>0</v>
      </c>
      <c r="N601">
        <f t="shared" si="44"/>
        <v>134.63</v>
      </c>
      <c r="O601">
        <f t="shared" si="45"/>
        <v>274.8</v>
      </c>
    </row>
    <row r="602" spans="3:15">
      <c r="C602">
        <v>28.542999999999999</v>
      </c>
      <c r="E602" s="14">
        <v>41196</v>
      </c>
      <c r="F602">
        <v>96.29</v>
      </c>
      <c r="G602">
        <v>99.49</v>
      </c>
      <c r="H602">
        <v>0</v>
      </c>
      <c r="I602">
        <f t="shared" si="43"/>
        <v>195.78</v>
      </c>
      <c r="K602">
        <v>66.5</v>
      </c>
      <c r="L602">
        <v>59.2</v>
      </c>
      <c r="M602">
        <v>0</v>
      </c>
      <c r="N602">
        <f t="shared" si="44"/>
        <v>125.7</v>
      </c>
      <c r="O602">
        <f t="shared" si="45"/>
        <v>321.48</v>
      </c>
    </row>
    <row r="603" spans="3:15">
      <c r="C603">
        <v>28.542000000000002</v>
      </c>
      <c r="E603" s="14">
        <v>41197</v>
      </c>
      <c r="F603">
        <v>101</v>
      </c>
      <c r="G603">
        <v>92.93</v>
      </c>
      <c r="H603">
        <v>0</v>
      </c>
      <c r="I603">
        <f t="shared" si="43"/>
        <v>193.93</v>
      </c>
      <c r="K603">
        <v>58.39</v>
      </c>
      <c r="L603">
        <v>72.8</v>
      </c>
      <c r="M603">
        <v>0</v>
      </c>
      <c r="N603">
        <f t="shared" si="44"/>
        <v>131.19</v>
      </c>
      <c r="O603">
        <f t="shared" si="45"/>
        <v>325.12</v>
      </c>
    </row>
    <row r="604" spans="3:15">
      <c r="C604">
        <v>28.542999999999999</v>
      </c>
      <c r="E604" s="14">
        <v>41198</v>
      </c>
      <c r="F604">
        <v>95.86</v>
      </c>
      <c r="G604">
        <v>94.9</v>
      </c>
      <c r="H604">
        <v>0</v>
      </c>
      <c r="I604">
        <f t="shared" si="43"/>
        <v>190.76</v>
      </c>
      <c r="K604">
        <v>59.34</v>
      </c>
      <c r="L604">
        <v>57.4</v>
      </c>
      <c r="M604">
        <v>0</v>
      </c>
      <c r="N604">
        <f t="shared" si="44"/>
        <v>116.74000000000001</v>
      </c>
      <c r="O604">
        <f t="shared" si="45"/>
        <v>307.5</v>
      </c>
    </row>
    <row r="605" spans="3:15">
      <c r="C605">
        <v>28.542000000000002</v>
      </c>
      <c r="E605" s="14">
        <v>41199</v>
      </c>
      <c r="F605">
        <v>102.16</v>
      </c>
      <c r="G605">
        <v>94.9</v>
      </c>
      <c r="H605">
        <v>0</v>
      </c>
      <c r="I605">
        <f t="shared" si="43"/>
        <v>197.06</v>
      </c>
      <c r="K605">
        <v>65.7</v>
      </c>
      <c r="L605">
        <v>58.4</v>
      </c>
      <c r="M605">
        <v>0</v>
      </c>
      <c r="N605">
        <f t="shared" si="44"/>
        <v>124.1</v>
      </c>
      <c r="O605">
        <f t="shared" si="45"/>
        <v>321.15999999999997</v>
      </c>
    </row>
    <row r="606" spans="3:15">
      <c r="C606">
        <v>21.469000000000001</v>
      </c>
      <c r="E606" s="14">
        <v>41200</v>
      </c>
      <c r="F606">
        <v>78.33</v>
      </c>
      <c r="G606">
        <v>73.77</v>
      </c>
      <c r="H606">
        <v>0</v>
      </c>
      <c r="I606">
        <f t="shared" si="43"/>
        <v>152.1</v>
      </c>
      <c r="K606">
        <v>65.69</v>
      </c>
      <c r="L606">
        <v>58.4</v>
      </c>
      <c r="M606">
        <v>0</v>
      </c>
      <c r="N606">
        <f t="shared" si="44"/>
        <v>124.09</v>
      </c>
      <c r="O606">
        <f t="shared" si="45"/>
        <v>276.19</v>
      </c>
    </row>
    <row r="607" spans="3:15">
      <c r="C607">
        <v>28.542999999999999</v>
      </c>
      <c r="E607" s="14">
        <v>41201</v>
      </c>
      <c r="F607">
        <v>109.5</v>
      </c>
      <c r="G607">
        <v>99.4</v>
      </c>
      <c r="H607">
        <v>0</v>
      </c>
      <c r="I607">
        <f t="shared" si="43"/>
        <v>208.9</v>
      </c>
      <c r="K607">
        <v>65.7</v>
      </c>
      <c r="L607">
        <v>65.7</v>
      </c>
      <c r="M607">
        <v>0</v>
      </c>
      <c r="N607">
        <f t="shared" si="44"/>
        <v>131.4</v>
      </c>
      <c r="O607">
        <f t="shared" si="45"/>
        <v>340.3</v>
      </c>
    </row>
    <row r="608" spans="3:15">
      <c r="C608">
        <v>24.459</v>
      </c>
      <c r="E608" s="14">
        <v>41202</v>
      </c>
      <c r="F608">
        <v>73</v>
      </c>
      <c r="G608">
        <v>75.010000000000005</v>
      </c>
      <c r="H608">
        <v>0</v>
      </c>
      <c r="I608">
        <f t="shared" si="43"/>
        <v>148.01</v>
      </c>
      <c r="K608">
        <v>62.91</v>
      </c>
      <c r="L608">
        <v>58.4</v>
      </c>
      <c r="M608">
        <v>0</v>
      </c>
      <c r="N608">
        <f t="shared" si="44"/>
        <v>121.31</v>
      </c>
      <c r="O608">
        <f t="shared" si="45"/>
        <v>269.32</v>
      </c>
    </row>
    <row r="609" spans="3:15">
      <c r="C609">
        <v>23.632000000000001</v>
      </c>
      <c r="E609" s="14">
        <v>41203</v>
      </c>
      <c r="F609">
        <v>96.42</v>
      </c>
      <c r="G609">
        <v>94.9</v>
      </c>
      <c r="H609">
        <v>0</v>
      </c>
      <c r="I609">
        <f t="shared" si="43"/>
        <v>191.32</v>
      </c>
      <c r="K609">
        <v>65.7</v>
      </c>
      <c r="L609">
        <v>59.47</v>
      </c>
      <c r="M609">
        <v>0</v>
      </c>
      <c r="N609">
        <f t="shared" si="44"/>
        <v>125.17</v>
      </c>
      <c r="O609">
        <f t="shared" si="45"/>
        <v>316.49</v>
      </c>
    </row>
    <row r="610" spans="3:15">
      <c r="C610">
        <v>23.77</v>
      </c>
      <c r="E610" s="14">
        <v>41204</v>
      </c>
      <c r="F610">
        <v>104.59</v>
      </c>
      <c r="G610">
        <v>111.1</v>
      </c>
      <c r="H610">
        <v>0</v>
      </c>
      <c r="I610">
        <f t="shared" si="43"/>
        <v>215.69</v>
      </c>
      <c r="K610">
        <v>67.8</v>
      </c>
      <c r="L610">
        <v>63.22</v>
      </c>
      <c r="M610">
        <v>0</v>
      </c>
      <c r="N610">
        <f t="shared" si="44"/>
        <v>131.01999999999998</v>
      </c>
      <c r="O610">
        <f t="shared" si="45"/>
        <v>346.71</v>
      </c>
    </row>
    <row r="611" spans="3:15">
      <c r="C611">
        <v>24.785</v>
      </c>
      <c r="E611" s="14">
        <v>41205</v>
      </c>
      <c r="F611">
        <v>116.38</v>
      </c>
      <c r="G611">
        <v>108.59</v>
      </c>
      <c r="H611">
        <v>0</v>
      </c>
      <c r="I611">
        <f t="shared" si="43"/>
        <v>224.97</v>
      </c>
      <c r="K611">
        <v>65.38</v>
      </c>
      <c r="L611">
        <v>64.61</v>
      </c>
      <c r="M611">
        <v>0</v>
      </c>
      <c r="N611">
        <f t="shared" si="44"/>
        <v>129.99</v>
      </c>
      <c r="O611">
        <f t="shared" si="45"/>
        <v>354.96000000000004</v>
      </c>
    </row>
    <row r="612" spans="3:15">
      <c r="C612">
        <v>24.582999999999998</v>
      </c>
      <c r="E612" s="14">
        <v>41206</v>
      </c>
      <c r="F612">
        <v>116.99</v>
      </c>
      <c r="G612">
        <v>109.2</v>
      </c>
      <c r="H612">
        <v>0</v>
      </c>
      <c r="I612">
        <f t="shared" si="43"/>
        <v>226.19</v>
      </c>
      <c r="K612">
        <v>62.4</v>
      </c>
      <c r="L612">
        <v>57.79</v>
      </c>
      <c r="M612">
        <v>0</v>
      </c>
      <c r="N612">
        <f t="shared" si="44"/>
        <v>120.19</v>
      </c>
      <c r="O612">
        <f t="shared" si="45"/>
        <v>346.38</v>
      </c>
    </row>
    <row r="613" spans="3:15">
      <c r="C613">
        <v>24.74</v>
      </c>
      <c r="E613" s="14">
        <v>41207</v>
      </c>
      <c r="F613">
        <v>116.98</v>
      </c>
      <c r="G613">
        <v>107.84</v>
      </c>
      <c r="H613">
        <v>0</v>
      </c>
      <c r="I613">
        <f t="shared" si="43"/>
        <v>224.82</v>
      </c>
      <c r="K613">
        <v>62.4</v>
      </c>
      <c r="L613">
        <v>70.19</v>
      </c>
      <c r="M613">
        <v>0</v>
      </c>
      <c r="N613">
        <f t="shared" si="44"/>
        <v>132.59</v>
      </c>
      <c r="O613">
        <f t="shared" si="45"/>
        <v>357.40999999999997</v>
      </c>
    </row>
    <row r="614" spans="3:15">
      <c r="C614">
        <v>26.178000000000001</v>
      </c>
      <c r="E614" s="14">
        <v>41208</v>
      </c>
      <c r="F614">
        <v>109.19</v>
      </c>
      <c r="G614">
        <v>110.56</v>
      </c>
      <c r="H614">
        <v>0</v>
      </c>
      <c r="I614">
        <f t="shared" si="43"/>
        <v>219.75</v>
      </c>
      <c r="K614">
        <v>70.180000000000007</v>
      </c>
      <c r="L614">
        <v>69.819999999999993</v>
      </c>
      <c r="M614">
        <v>0</v>
      </c>
      <c r="N614">
        <f t="shared" si="44"/>
        <v>140</v>
      </c>
      <c r="O614">
        <f t="shared" si="45"/>
        <v>359.75</v>
      </c>
    </row>
    <row r="615" spans="3:15">
      <c r="C615">
        <v>26.39</v>
      </c>
      <c r="E615" s="14">
        <v>41209</v>
      </c>
      <c r="F615">
        <v>70.12</v>
      </c>
      <c r="G615">
        <v>70.2</v>
      </c>
      <c r="H615">
        <v>0</v>
      </c>
      <c r="I615">
        <f t="shared" si="43"/>
        <v>140.32</v>
      </c>
      <c r="K615">
        <v>109.19</v>
      </c>
      <c r="L615">
        <v>102.89</v>
      </c>
      <c r="M615">
        <v>0</v>
      </c>
      <c r="N615">
        <f t="shared" si="44"/>
        <v>212.07999999999998</v>
      </c>
      <c r="O615">
        <f t="shared" si="45"/>
        <v>352.4</v>
      </c>
    </row>
    <row r="616" spans="3:15">
      <c r="C616">
        <v>26.998000000000001</v>
      </c>
      <c r="E616" s="14">
        <v>41210</v>
      </c>
      <c r="F616">
        <v>109.19</v>
      </c>
      <c r="G616">
        <v>91.27</v>
      </c>
      <c r="H616">
        <v>0</v>
      </c>
      <c r="I616">
        <f t="shared" si="43"/>
        <v>200.45999999999998</v>
      </c>
      <c r="K616">
        <v>85.78</v>
      </c>
      <c r="L616">
        <v>93.6</v>
      </c>
      <c r="M616">
        <v>0</v>
      </c>
      <c r="N616">
        <f t="shared" si="44"/>
        <v>179.38</v>
      </c>
      <c r="O616">
        <f t="shared" si="45"/>
        <v>379.84</v>
      </c>
    </row>
    <row r="617" spans="3:15">
      <c r="C617">
        <v>25.39</v>
      </c>
      <c r="E617" s="14">
        <v>41211</v>
      </c>
      <c r="F617">
        <v>70.17</v>
      </c>
      <c r="G617">
        <v>70.2</v>
      </c>
      <c r="H617">
        <v>0</v>
      </c>
      <c r="I617">
        <f t="shared" si="43"/>
        <v>140.37</v>
      </c>
      <c r="K617">
        <v>109.18</v>
      </c>
      <c r="L617">
        <v>101.4</v>
      </c>
      <c r="M617">
        <v>0</v>
      </c>
      <c r="N617">
        <f t="shared" si="44"/>
        <v>210.58</v>
      </c>
      <c r="O617">
        <f t="shared" si="45"/>
        <v>350.95</v>
      </c>
    </row>
    <row r="618" spans="3:15" ht="15.75" thickBot="1">
      <c r="C618">
        <v>25.577000000000002</v>
      </c>
      <c r="E618" s="14">
        <v>41212</v>
      </c>
      <c r="F618">
        <v>62.4</v>
      </c>
      <c r="G618">
        <v>62.4</v>
      </c>
      <c r="H618">
        <v>0</v>
      </c>
      <c r="I618">
        <f t="shared" si="43"/>
        <v>124.8</v>
      </c>
      <c r="K618">
        <v>117</v>
      </c>
      <c r="L618">
        <v>112.74</v>
      </c>
      <c r="M618">
        <v>0</v>
      </c>
      <c r="N618">
        <f t="shared" si="44"/>
        <v>229.74</v>
      </c>
      <c r="O618">
        <f t="shared" si="45"/>
        <v>354.53999999999996</v>
      </c>
    </row>
    <row r="619" spans="3:15" ht="16.5" thickTop="1" thickBot="1">
      <c r="C619" s="7">
        <v>23.465</v>
      </c>
      <c r="E619" s="19">
        <v>41213</v>
      </c>
      <c r="F619" s="7">
        <v>117</v>
      </c>
      <c r="G619" s="7">
        <v>124.8</v>
      </c>
      <c r="H619" s="7">
        <v>0</v>
      </c>
      <c r="I619">
        <f t="shared" si="43"/>
        <v>241.8</v>
      </c>
      <c r="K619" s="7">
        <v>14.65</v>
      </c>
      <c r="L619" s="7">
        <v>12.05</v>
      </c>
      <c r="M619" s="7">
        <v>0</v>
      </c>
      <c r="N619">
        <f t="shared" si="44"/>
        <v>26.700000000000003</v>
      </c>
      <c r="O619">
        <f t="shared" si="45"/>
        <v>268.5</v>
      </c>
    </row>
    <row r="620" spans="3:15" ht="15.75" thickTop="1">
      <c r="C620">
        <v>26.120999999999999</v>
      </c>
      <c r="E620" s="14">
        <v>41214</v>
      </c>
      <c r="F620">
        <v>109.2</v>
      </c>
      <c r="G620">
        <v>109.2</v>
      </c>
      <c r="H620">
        <v>0</v>
      </c>
      <c r="I620">
        <f t="shared" si="43"/>
        <v>218.4</v>
      </c>
      <c r="K620">
        <v>70.180000000000007</v>
      </c>
      <c r="L620">
        <v>63.79</v>
      </c>
      <c r="M620">
        <v>0</v>
      </c>
      <c r="N620">
        <f t="shared" si="44"/>
        <v>133.97</v>
      </c>
      <c r="O620">
        <f t="shared" si="45"/>
        <v>352.37</v>
      </c>
    </row>
    <row r="621" spans="3:15">
      <c r="C621">
        <v>28.166</v>
      </c>
      <c r="E621" s="14">
        <v>41215</v>
      </c>
      <c r="F621">
        <v>116.98</v>
      </c>
      <c r="G621">
        <v>111.9</v>
      </c>
      <c r="H621">
        <v>0</v>
      </c>
      <c r="I621">
        <f t="shared" si="43"/>
        <v>228.88</v>
      </c>
      <c r="K621">
        <v>62.4</v>
      </c>
      <c r="L621">
        <v>61.01</v>
      </c>
      <c r="M621">
        <v>0</v>
      </c>
      <c r="N621">
        <f t="shared" si="44"/>
        <v>123.41</v>
      </c>
      <c r="O621">
        <f t="shared" si="45"/>
        <v>352.28999999999996</v>
      </c>
    </row>
    <row r="622" spans="3:15">
      <c r="C622">
        <v>28.542000000000002</v>
      </c>
      <c r="E622" s="14">
        <v>41216</v>
      </c>
      <c r="F622">
        <v>108.06</v>
      </c>
      <c r="G622">
        <v>107.71</v>
      </c>
      <c r="H622">
        <v>0</v>
      </c>
      <c r="I622">
        <f t="shared" si="43"/>
        <v>215.76999999999998</v>
      </c>
      <c r="K622">
        <v>70.180000000000007</v>
      </c>
      <c r="L622">
        <v>62.4</v>
      </c>
      <c r="M622">
        <v>0</v>
      </c>
      <c r="N622">
        <f t="shared" si="44"/>
        <v>132.58000000000001</v>
      </c>
      <c r="O622">
        <f t="shared" si="45"/>
        <v>348.35</v>
      </c>
    </row>
    <row r="623" spans="3:15">
      <c r="C623">
        <v>28.544</v>
      </c>
      <c r="E623" s="14">
        <v>41217</v>
      </c>
      <c r="F623">
        <v>119.95</v>
      </c>
      <c r="G623">
        <v>93.92</v>
      </c>
      <c r="H623">
        <v>0</v>
      </c>
      <c r="I623">
        <f t="shared" si="43"/>
        <v>213.87</v>
      </c>
      <c r="K623">
        <v>62.4</v>
      </c>
      <c r="L623">
        <v>70.180000000000007</v>
      </c>
      <c r="M623">
        <v>0</v>
      </c>
      <c r="N623">
        <f t="shared" si="44"/>
        <v>132.58000000000001</v>
      </c>
      <c r="O623">
        <f t="shared" si="45"/>
        <v>346.45000000000005</v>
      </c>
    </row>
    <row r="624" spans="3:15">
      <c r="C624">
        <v>28.542999999999999</v>
      </c>
      <c r="E624" s="14">
        <v>41218</v>
      </c>
      <c r="F624">
        <v>111.04</v>
      </c>
      <c r="G624">
        <v>101.72</v>
      </c>
      <c r="H624">
        <v>0</v>
      </c>
      <c r="I624">
        <f t="shared" si="43"/>
        <v>212.76</v>
      </c>
      <c r="K624">
        <v>62.38</v>
      </c>
      <c r="L624">
        <v>70.17</v>
      </c>
      <c r="M624">
        <v>0</v>
      </c>
      <c r="N624">
        <f t="shared" si="44"/>
        <v>132.55000000000001</v>
      </c>
      <c r="O624">
        <f t="shared" si="45"/>
        <v>345.31000000000006</v>
      </c>
    </row>
    <row r="625" spans="3:15">
      <c r="C625">
        <v>28.542000000000002</v>
      </c>
      <c r="E625" s="14">
        <v>41219</v>
      </c>
      <c r="F625">
        <v>90.5</v>
      </c>
      <c r="G625">
        <v>82.7</v>
      </c>
      <c r="H625">
        <v>0</v>
      </c>
      <c r="I625">
        <f t="shared" si="43"/>
        <v>173.2</v>
      </c>
      <c r="K625">
        <v>62.37</v>
      </c>
      <c r="L625">
        <v>62.4</v>
      </c>
      <c r="M625">
        <v>0</v>
      </c>
      <c r="N625">
        <f t="shared" si="44"/>
        <v>124.77</v>
      </c>
      <c r="O625">
        <f t="shared" si="45"/>
        <v>297.96999999999997</v>
      </c>
    </row>
    <row r="626" spans="3:15">
      <c r="C626">
        <v>28.542999999999999</v>
      </c>
      <c r="E626" s="14">
        <v>41220</v>
      </c>
      <c r="F626">
        <v>105.73</v>
      </c>
      <c r="G626">
        <v>97.5</v>
      </c>
      <c r="H626">
        <v>0</v>
      </c>
      <c r="I626">
        <f t="shared" si="43"/>
        <v>203.23000000000002</v>
      </c>
      <c r="K626">
        <v>67.489999999999995</v>
      </c>
      <c r="L626">
        <v>75</v>
      </c>
      <c r="M626">
        <v>0</v>
      </c>
      <c r="N626">
        <f t="shared" si="44"/>
        <v>142.49</v>
      </c>
      <c r="O626">
        <f t="shared" si="45"/>
        <v>345.72</v>
      </c>
    </row>
    <row r="627" spans="3:15">
      <c r="C627">
        <v>28.542999999999999</v>
      </c>
      <c r="E627" s="14">
        <v>41221</v>
      </c>
      <c r="F627">
        <v>109.41</v>
      </c>
      <c r="G627">
        <v>98.69</v>
      </c>
      <c r="H627">
        <v>0</v>
      </c>
      <c r="I627">
        <f t="shared" si="43"/>
        <v>208.1</v>
      </c>
      <c r="K627">
        <v>67.48</v>
      </c>
      <c r="L627">
        <v>60</v>
      </c>
      <c r="M627">
        <v>0</v>
      </c>
      <c r="N627">
        <f t="shared" si="44"/>
        <v>127.48</v>
      </c>
      <c r="O627">
        <f t="shared" si="45"/>
        <v>335.58</v>
      </c>
    </row>
    <row r="629" spans="3:15">
      <c r="F629">
        <f t="shared" ref="F629:H629" si="46">SUM(F5:F628)</f>
        <v>37165.77000000004</v>
      </c>
      <c r="G629">
        <f t="shared" si="46"/>
        <v>39599.74500000001</v>
      </c>
      <c r="H629">
        <f t="shared" si="46"/>
        <v>350.76</v>
      </c>
      <c r="K629">
        <f t="shared" ref="K629:M629" si="47">SUM(K5:K628)</f>
        <v>39280.770000000026</v>
      </c>
      <c r="L629">
        <f t="shared" si="47"/>
        <v>41313.27000000004</v>
      </c>
      <c r="M629">
        <f t="shared" si="47"/>
        <v>61.760000000000005</v>
      </c>
    </row>
    <row r="632" spans="3:15">
      <c r="E632" t="s">
        <v>10</v>
      </c>
    </row>
    <row r="635" spans="3:15" ht="15.75" thickBot="1">
      <c r="E635" t="s">
        <v>11</v>
      </c>
    </row>
    <row r="636" spans="3:15" ht="21.75" thickBot="1">
      <c r="C636" s="25" t="s">
        <v>18</v>
      </c>
    </row>
    <row r="637" spans="3:15">
      <c r="C637">
        <f>SUM(C5:C627)</f>
        <v>12679.931</v>
      </c>
      <c r="E637" t="s">
        <v>12</v>
      </c>
    </row>
    <row r="639" spans="3:15">
      <c r="C639">
        <f>(C637/623)</f>
        <v>20.35301926163724</v>
      </c>
    </row>
    <row r="641" spans="3:3">
      <c r="C641">
        <f>MAX(C5:C537,C541:C627)</f>
        <v>28.547000000000001</v>
      </c>
    </row>
    <row r="643" spans="3:3">
      <c r="C643">
        <f>MIN(C5:C627)</f>
        <v>0</v>
      </c>
    </row>
  </sheetData>
  <mergeCells count="2">
    <mergeCell ref="F1:H2"/>
    <mergeCell ref="K1:M2"/>
  </mergeCells>
  <pageMargins left="0.7" right="0.7" top="0.78740157499999996" bottom="0.78740157499999996" header="0.3" footer="0.3"/>
  <ignoredErrors>
    <ignoredError sqref="O5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moje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Dejfu</dc:creator>
  <cp:lastModifiedBy>Dejfu</cp:lastModifiedBy>
  <dcterms:created xsi:type="dcterms:W3CDTF">2013-05-24T09:27:22Z</dcterms:created>
  <dcterms:modified xsi:type="dcterms:W3CDTF">2013-05-28T17:05:37Z</dcterms:modified>
</cp:coreProperties>
</file>